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bcpgovpy-my.sharepoint.com/personal/mirun_bcp_gov_py/Documents/Escritorio/SUDAMERIS/"/>
    </mc:Choice>
  </mc:AlternateContent>
  <xr:revisionPtr revIDLastSave="0" documentId="8_{AC968DD9-17AE-4CC2-B4EE-7D3B16E4445C}" xr6:coauthVersionLast="47" xr6:coauthVersionMax="47" xr10:uidLastSave="{00000000-0000-0000-0000-000000000000}"/>
  <bookViews>
    <workbookView xWindow="-108" yWindow="-108" windowWidth="23256" windowHeight="12456" xr2:uid="{232B6502-4805-4EA0-BDBE-11F9CFF62A5B}"/>
  </bookViews>
  <sheets>
    <sheet name="Indice" sheetId="1" r:id="rId1"/>
    <sheet name="IG" sheetId="2" r:id="rId2"/>
    <sheet name="BG" sheetId="3" r:id="rId3"/>
    <sheet name="EERR" sheetId="4" r:id="rId4"/>
    <sheet name="EFE" sheetId="5" r:id="rId5"/>
    <sheet name="VPN" sheetId="6" r:id="rId6"/>
    <sheet name="Notas 1 a Nota 3" sheetId="7" r:id="rId7"/>
    <sheet name="Nota 4 a Nota 9" sheetId="8" r:id="rId8"/>
  </sheets>
  <definedNames>
    <definedName name="\a" localSheetId="1">#REF!</definedName>
    <definedName name="\a" localSheetId="7">#REF!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5">#REF!</definedName>
    <definedName name="__DAT23">#REF!</definedName>
    <definedName name="__dat2323">#REF!</definedName>
    <definedName name="__DAT24" localSheetId="5">#REF!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1">#REF!</definedName>
    <definedName name="_DAT22" localSheetId="5">#REF!</definedName>
    <definedName name="_DAT22">#REF!</definedName>
    <definedName name="_DAT23" localSheetId="5">#REF!</definedName>
    <definedName name="_DAT23">#REF!</definedName>
    <definedName name="_dat2323">#REF!</definedName>
    <definedName name="_DAT24" localSheetId="5">#REF!</definedName>
    <definedName name="_DAT24">#REF!</definedName>
    <definedName name="_DAT25">#REF!</definedName>
    <definedName name="_DAT26">#REF!</definedName>
    <definedName name="_DAT27">#REF!</definedName>
    <definedName name="_DAT28">#REF!</definedName>
    <definedName name="_DAT29">#REF!</definedName>
    <definedName name="_DAT3" localSheetId="5">#REF!</definedName>
    <definedName name="_DAT3">#REF!</definedName>
    <definedName name="_DAT30">#REF!</definedName>
    <definedName name="_DAT31">#REF!</definedName>
    <definedName name="_DAT32">#REF!</definedName>
    <definedName name="_DAT33">#REF!</definedName>
    <definedName name="_DAT34">#REF!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5" hidden="1">#REF!</definedName>
    <definedName name="_Key1" hidden="1">#REF!</definedName>
    <definedName name="_Key2" localSheetId="5"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#REF!</definedName>
    <definedName name="A_impresión_IM" localSheetId="5">#REF!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5">#REF!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BG!$B$9:$K$68</definedName>
    <definedName name="_xlnm.Print_Area" localSheetId="3">EERR!$A$9:$I$45</definedName>
    <definedName name="_xlnm.Print_Area" localSheetId="4">EFE!$A$9:$F$60</definedName>
    <definedName name="_xlnm.Print_Area" localSheetId="7">'Nota 4 a Nota 9'!$A$9:$I$424</definedName>
    <definedName name="_xlnm.Print_Area" localSheetId="6">'Notas 1 a Nota 3'!$B$10:$M$69</definedName>
    <definedName name="_xlnm.Print_Area" localSheetId="5">VPN!$B$10:$L$30</definedName>
    <definedName name="_xlnm.Print_Area">#REF!</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EA_GANAN">#REF!</definedName>
    <definedName name="AREA_PERDID">#REF!</definedName>
    <definedName name="area2">#REF!</definedName>
    <definedName name="ARGENTINA" localSheetId="5">#REF!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5">#REF!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alqui">#REF!</definedName>
    <definedName name="BCC">#REF!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5">#REF!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5">#REF!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5">#REF!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5">#REF!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5">#REF!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5">#REF!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5">#REF!</definedName>
    <definedName name="chart1">#REF!</definedName>
    <definedName name="Chave">#REF!</definedName>
    <definedName name="chcontrole">#REF!</definedName>
    <definedName name="CLIENT_NAME">#REF!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prueb">#REF!</definedName>
    <definedName name="compras">#REF!</definedName>
    <definedName name="Computed_Sample_Population_Total" localSheetId="5">#REF!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5">#REF!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5">#REF!</definedName>
    <definedName name="CY_Accounts_Receivable">#REF!</definedName>
    <definedName name="CY_Administration" localSheetId="5">#REF!</definedName>
    <definedName name="CY_Administration">#REF!</definedName>
    <definedName name="CY_Cash" localSheetId="5">#REF!</definedName>
    <definedName name="CY_Cash">#REF!</definedName>
    <definedName name="CY_Cash_Div_Dec" localSheetId="5">#REF!</definedName>
    <definedName name="CY_Cash_Div_Dec">#REF!</definedName>
    <definedName name="CY_CASH_DIVIDENDS_DECLARED__per_common_share" localSheetId="5">#REF!</definedName>
    <definedName name="CY_CASH_DIVIDENDS_DECLARED__per_common_share">#REF!</definedName>
    <definedName name="CY_Common_Equity" localSheetId="5">#REF!</definedName>
    <definedName name="CY_Common_Equity">#REF!</definedName>
    <definedName name="CY_Cost_of_Sales" localSheetId="5">#REF!</definedName>
    <definedName name="CY_Cost_of_Sales">#REF!</definedName>
    <definedName name="CY_Current_Liabilities" localSheetId="5">#REF!</definedName>
    <definedName name="CY_Current_Liabilities">#REF!</definedName>
    <definedName name="CY_Deposits">#REF!</definedName>
    <definedName name="CY_Depreciation" localSheetId="5">#REF!</definedName>
    <definedName name="CY_Depreciation">#REF!</definedName>
    <definedName name="CY_Disc._Ops." localSheetId="5">#REF!</definedName>
    <definedName name="CY_Disc._Ops.">#REF!</definedName>
    <definedName name="CY_Disc_mnth">#REF!</definedName>
    <definedName name="CY_Disc_pd">#REF!</definedName>
    <definedName name="CY_Discounts">#REF!</definedName>
    <definedName name="CY_Earnings_per_share" localSheetId="5">#REF!</definedName>
    <definedName name="CY_Earnings_per_share">#REF!</definedName>
    <definedName name="CY_Extraord." localSheetId="5">#REF!</definedName>
    <definedName name="CY_Extraord.">#REF!</definedName>
    <definedName name="CY_Gross_Profit" localSheetId="5">#REF!</definedName>
    <definedName name="CY_Gross_Profit">#REF!</definedName>
    <definedName name="CY_INC_AFT_TAX" localSheetId="5">#REF!</definedName>
    <definedName name="CY_INC_AFT_TAX">#REF!</definedName>
    <definedName name="CY_INC_BEF_EXTRAORD" localSheetId="5">#REF!</definedName>
    <definedName name="CY_INC_BEF_EXTRAORD">#REF!</definedName>
    <definedName name="CY_Inc_Bef_Tax" localSheetId="5">#REF!</definedName>
    <definedName name="CY_Inc_Bef_Tax">#REF!</definedName>
    <definedName name="CY_Intangible_Assets" localSheetId="5">#REF!</definedName>
    <definedName name="CY_Intangible_Assets">#REF!</definedName>
    <definedName name="CY_Interest_Expense" localSheetId="5">#REF!</definedName>
    <definedName name="CY_Interest_Expense">#REF!</definedName>
    <definedName name="CY_Inventory" localSheetId="5">#REF!</definedName>
    <definedName name="CY_Inventory">#REF!</definedName>
    <definedName name="CY_LIABIL_EQUITY" localSheetId="5">#REF!</definedName>
    <definedName name="CY_LIABIL_EQUITY">#REF!</definedName>
    <definedName name="CY_Long_term_Debt__excl_Dfd_Taxes" localSheetId="5">#REF!</definedName>
    <definedName name="CY_Long_term_Debt__excl_Dfd_Taxes">#REF!</definedName>
    <definedName name="CY_LT_Debt" localSheetId="5">#REF!</definedName>
    <definedName name="CY_LT_Debt">#REF!</definedName>
    <definedName name="CY_Market_Value_of_Equity" localSheetId="5">#REF!</definedName>
    <definedName name="CY_Market_Value_of_Equity">#REF!</definedName>
    <definedName name="CY_Marketable_Sec" localSheetId="5">#REF!</definedName>
    <definedName name="CY_Marketable_Sec">#REF!</definedName>
    <definedName name="CY_NET_INCOME" localSheetId="5">#REF!</definedName>
    <definedName name="CY_NET_INCOME">#REF!</definedName>
    <definedName name="CY_NET_PROFIT">#REF!</definedName>
    <definedName name="CY_Net_Revenue" localSheetId="5">#REF!</definedName>
    <definedName name="CY_Net_Revenue">#REF!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QUICK_ASSETS">#REF!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ngible_Net_Worth">#REF!</definedName>
    <definedName name="CY_Taxes" localSheetId="5">#REF!</definedName>
    <definedName name="CY_Taxes">#REF!</definedName>
    <definedName name="CY_TOTAL_ASSETS" localSheetId="5">#REF!</definedName>
    <definedName name="CY_TOTAL_ASSETS">#REF!</definedName>
    <definedName name="CY_TOTAL_CURR_ASSETS" localSheetId="5">#REF!</definedName>
    <definedName name="CY_TOTAL_CURR_ASSETS">#REF!</definedName>
    <definedName name="CY_TOTAL_DEBT" localSheetId="5">#REF!</definedName>
    <definedName name="CY_TOTAL_DEBT">#REF!</definedName>
    <definedName name="CY_TOTAL_EQUITY" localSheetId="5">#REF!</definedName>
    <definedName name="CY_TOTAL_EQUITY">#REF!</definedName>
    <definedName name="CY_Trade_Payables" localSheetId="5">#REF!</definedName>
    <definedName name="CY_Trade_Payables">#REF!</definedName>
    <definedName name="CY_Weighted_Average" localSheetId="5">#REF!</definedName>
    <definedName name="CY_Weighted_Average">#REF!</definedName>
    <definedName name="CY_Working_Capital" localSheetId="5">#REF!</definedName>
    <definedName name="CY_Working_Capital">#REF!</definedName>
    <definedName name="CY_Year_Income_Statement" localSheetId="5">#REF!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5">#REF!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5">#REF!</definedName>
    <definedName name="desc">#REF!</definedName>
    <definedName name="detaacu" localSheetId="5">#REF!</definedName>
    <definedName name="detaacu">#REF!</definedName>
    <definedName name="detail">#REF!</definedName>
    <definedName name="detail2">#REF!</definedName>
    <definedName name="Detalle_de_Bienes_de_Uso_">#REF!</definedName>
    <definedName name="detames" localSheetId="5">#REF!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5">#REF!</definedName>
    <definedName name="Dist">#REF!</definedName>
    <definedName name="Dist_Cons">#REF!</definedName>
    <definedName name="Dist_Finc">#REF!</definedName>
    <definedName name="distribuidores" localSheetId="5">#REF!</definedName>
    <definedName name="distribuidores">#REF!</definedName>
    <definedName name="dlleu">#REF!</definedName>
    <definedName name="DLLEUR">#REF!</definedName>
    <definedName name="DOC">#REF!</definedName>
    <definedName name="Dollar_Threshold" localSheetId="5">#REF!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5">#REF!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5">#REF!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5">#REF!</definedName>
    <definedName name="est">#REF!</definedName>
    <definedName name="EST00">#REF!</definedName>
    <definedName name="ESTBF" localSheetId="5">#REF!</definedName>
    <definedName name="ESTBF">#REF!</definedName>
    <definedName name="ESTIMADO" localSheetId="5">#REF!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5">#REF!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5">#REF!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5">#REF!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5">#REF!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5">#REF!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5">#REF!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7">'Nota 4 a Nota 9'!$B$21</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5">#REF!</definedName>
    <definedName name="PARAGUAY">#REF!</definedName>
    <definedName name="PARCIALES">#REF!</definedName>
    <definedName name="participa" localSheetId="5">#REF!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5">#REF!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5">#REF!</definedName>
    <definedName name="PL_Dollar_Threshold">#REF!</definedName>
    <definedName name="PL_Mov_Periodo">#REF!</definedName>
    <definedName name="PL_Percent_Threshold" localSheetId="5">#REF!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5">#REF!</definedName>
    <definedName name="POLYAR">#REF!</definedName>
    <definedName name="Pop_Sig_T">#REF!</definedName>
    <definedName name="Post_tax_monetary_precision">#REF!</definedName>
    <definedName name="potir">#REF!</definedName>
    <definedName name="ppc" localSheetId="5">#REF!</definedName>
    <definedName name="ppc">#REF!</definedName>
    <definedName name="ppppp">#REF!</definedName>
    <definedName name="pr" localSheetId="5">#REF!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7">#REF!</definedName>
    <definedName name="PS_Test_de_Gastos" localSheetId="6">#REF!</definedName>
    <definedName name="PS_Test_de_Gastos">#REF!</definedName>
    <definedName name="PY_Accounts_Receivable" localSheetId="5">#REF!</definedName>
    <definedName name="PY_Accounts_Receivable">#REF!</definedName>
    <definedName name="PY_Administration" localSheetId="5">#REF!</definedName>
    <definedName name="PY_Administration">#REF!</definedName>
    <definedName name="PY_Cash" localSheetId="5">#REF!</definedName>
    <definedName name="PY_Cash">#REF!</definedName>
    <definedName name="PY_Cash_Div_Dec" localSheetId="5">#REF!</definedName>
    <definedName name="PY_Cash_Div_Dec">#REF!</definedName>
    <definedName name="PY_CASH_DIVIDENDS_DECLARED__per_common_share" localSheetId="5">#REF!</definedName>
    <definedName name="PY_CASH_DIVIDENDS_DECLARED__per_common_share">#REF!</definedName>
    <definedName name="PY_Common_Equity" localSheetId="5">#REF!</definedName>
    <definedName name="PY_Common_Equity">#REF!</definedName>
    <definedName name="PY_Cost_of_Sales" localSheetId="5">#REF!</definedName>
    <definedName name="PY_Cost_of_Sales">#REF!</definedName>
    <definedName name="PY_Current_Liabilities" localSheetId="5">#REF!</definedName>
    <definedName name="PY_Current_Liabilities">#REF!</definedName>
    <definedName name="PY_Deposits">#REF!</definedName>
    <definedName name="PY_Depreciation" localSheetId="5">#REF!</definedName>
    <definedName name="PY_Depreciation">#REF!</definedName>
    <definedName name="PY_Disc._Ops." localSheetId="5">#REF!</definedName>
    <definedName name="PY_Disc._Ops.">#REF!</definedName>
    <definedName name="PY_Disc_allow">#REF!</definedName>
    <definedName name="PY_Disc_mnth">#REF!</definedName>
    <definedName name="PY_Disc_pd">#REF!</definedName>
    <definedName name="PY_Discounts">#REF!</definedName>
    <definedName name="PY_Earnings_per_share" localSheetId="5">#REF!</definedName>
    <definedName name="PY_Earnings_per_share">#REF!</definedName>
    <definedName name="PY_Extraord." localSheetId="5">#REF!</definedName>
    <definedName name="PY_Extraord.">#REF!</definedName>
    <definedName name="PY_Gross_Profit" localSheetId="5">#REF!</definedName>
    <definedName name="PY_Gross_Profit">#REF!</definedName>
    <definedName name="PY_INC_AFT_TAX" localSheetId="5">#REF!</definedName>
    <definedName name="PY_INC_AFT_TAX">#REF!</definedName>
    <definedName name="PY_INC_BEF_EXTRAORD" localSheetId="5">#REF!</definedName>
    <definedName name="PY_INC_BEF_EXTRAORD">#REF!</definedName>
    <definedName name="PY_Inc_Bef_Tax" localSheetId="5">#REF!</definedName>
    <definedName name="PY_Inc_Bef_Tax">#REF!</definedName>
    <definedName name="PY_Intangible_Assets" localSheetId="5">#REF!</definedName>
    <definedName name="PY_Intangible_Assets">#REF!</definedName>
    <definedName name="PY_Interest_Expense" localSheetId="5">#REF!</definedName>
    <definedName name="PY_Interest_Expense">#REF!</definedName>
    <definedName name="PY_Inventory" localSheetId="5">#REF!</definedName>
    <definedName name="PY_Inventory">#REF!</definedName>
    <definedName name="PY_LIABIL_EQUITY" localSheetId="5">#REF!</definedName>
    <definedName name="PY_LIABIL_EQUITY">#REF!</definedName>
    <definedName name="PY_Long_term_Debt__excl_Dfd_Taxes" localSheetId="5">#REF!</definedName>
    <definedName name="PY_Long_term_Debt__excl_Dfd_Taxes">#REF!</definedName>
    <definedName name="PY_LT_Debt" localSheetId="5">#REF!</definedName>
    <definedName name="PY_LT_Debt">#REF!</definedName>
    <definedName name="PY_Market_Value_of_Equity" localSheetId="5">#REF!</definedName>
    <definedName name="PY_Market_Value_of_Equity">#REF!</definedName>
    <definedName name="PY_Marketable_Sec" localSheetId="5">#REF!</definedName>
    <definedName name="PY_Marketable_Sec">#REF!</definedName>
    <definedName name="PY_NET_INCOME" localSheetId="5">#REF!</definedName>
    <definedName name="PY_NET_INCOME">#REF!</definedName>
    <definedName name="PY_NET_PROFIT">#REF!</definedName>
    <definedName name="PY_Net_Revenue" localSheetId="5">#REF!</definedName>
    <definedName name="PY_Net_Revenue">#REF!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QUICK_ASSETS">#REF!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ngible_Net_Worth">#REF!</definedName>
    <definedName name="PY_Taxes" localSheetId="5">#REF!</definedName>
    <definedName name="PY_Taxes">#REF!</definedName>
    <definedName name="PY_TOTAL_ASSETS" localSheetId="5">#REF!</definedName>
    <definedName name="PY_TOTAL_ASSETS">#REF!</definedName>
    <definedName name="PY_TOTAL_CURR_ASSETS" localSheetId="5">#REF!</definedName>
    <definedName name="PY_TOTAL_CURR_ASSETS">#REF!</definedName>
    <definedName name="PY_TOTAL_DEBT" localSheetId="5">#REF!</definedName>
    <definedName name="PY_TOTAL_DEBT">#REF!</definedName>
    <definedName name="PY_TOTAL_EQUITY" localSheetId="5">#REF!</definedName>
    <definedName name="PY_TOTAL_EQUITY">#REF!</definedName>
    <definedName name="PY_Trade_Payables" localSheetId="5">#REF!</definedName>
    <definedName name="PY_Trade_Payables">#REF!</definedName>
    <definedName name="PY_Weighted_Average" localSheetId="5">#REF!</definedName>
    <definedName name="PY_Weighted_Average">#REF!</definedName>
    <definedName name="PY_Working_Capital" localSheetId="5">#REF!</definedName>
    <definedName name="PY_Working_Capital">#REF!</definedName>
    <definedName name="PY_Year_Income_Statement" localSheetId="5">#REF!</definedName>
    <definedName name="PY_Year_Income_Statement">#REF!</definedName>
    <definedName name="PY2_Accounts_Receivable" localSheetId="5">#REF!</definedName>
    <definedName name="PY2_Accounts_Receivable">#REF!</definedName>
    <definedName name="PY2_Administration" localSheetId="5">#REF!</definedName>
    <definedName name="PY2_Administration">#REF!</definedName>
    <definedName name="PY2_Cash" localSheetId="5">#REF!</definedName>
    <definedName name="PY2_Cash">#REF!</definedName>
    <definedName name="PY2_Cash_Div_Dec" localSheetId="5">#REF!</definedName>
    <definedName name="PY2_Cash_Div_Dec">#REF!</definedName>
    <definedName name="PY2_CASH_DIVIDENDS_DECLARED__per_common_share" localSheetId="5">#REF!</definedName>
    <definedName name="PY2_CASH_DIVIDENDS_DECLARED__per_common_share">#REF!</definedName>
    <definedName name="PY2_Common_Equity" localSheetId="5">#REF!</definedName>
    <definedName name="PY2_Common_Equity">#REF!</definedName>
    <definedName name="PY2_Cost_of_Sales" localSheetId="5">#REF!</definedName>
    <definedName name="PY2_Cost_of_Sales">#REF!</definedName>
    <definedName name="PY2_Current_Liabilities" localSheetId="5">#REF!</definedName>
    <definedName name="PY2_Current_Liabilities">#REF!</definedName>
    <definedName name="PY2_Depreciation" localSheetId="5">#REF!</definedName>
    <definedName name="PY2_Depreciation">#REF!</definedName>
    <definedName name="PY2_Disc._Ops." localSheetId="5">#REF!</definedName>
    <definedName name="PY2_Disc._Ops.">#REF!</definedName>
    <definedName name="PY2_Earnings_per_share" localSheetId="5">#REF!</definedName>
    <definedName name="PY2_Earnings_per_share">#REF!</definedName>
    <definedName name="PY2_Extraord." localSheetId="5">#REF!</definedName>
    <definedName name="PY2_Extraord.">#REF!</definedName>
    <definedName name="PY2_Gross_Profit" localSheetId="5">#REF!</definedName>
    <definedName name="PY2_Gross_Profit">#REF!</definedName>
    <definedName name="PY2_INC_AFT_TAX" localSheetId="5">#REF!</definedName>
    <definedName name="PY2_INC_AFT_TAX">#REF!</definedName>
    <definedName name="PY2_INC_BEF_EXTRAORD" localSheetId="5">#REF!</definedName>
    <definedName name="PY2_INC_BEF_EXTRAORD">#REF!</definedName>
    <definedName name="PY2_Inc_Bef_Tax" localSheetId="5">#REF!</definedName>
    <definedName name="PY2_Inc_Bef_Tax">#REF!</definedName>
    <definedName name="PY2_Intangible_Assets" localSheetId="5">#REF!</definedName>
    <definedName name="PY2_Intangible_Assets">#REF!</definedName>
    <definedName name="PY2_Interest_Expense" localSheetId="5">#REF!</definedName>
    <definedName name="PY2_Interest_Expense">#REF!</definedName>
    <definedName name="PY2_Inventory" localSheetId="5">#REF!</definedName>
    <definedName name="PY2_Inventory">#REF!</definedName>
    <definedName name="PY2_LIABIL_EQUITY" localSheetId="5">#REF!</definedName>
    <definedName name="PY2_LIABIL_EQUITY">#REF!</definedName>
    <definedName name="PY2_Long_term_Debt__excl_Dfd_Taxes" localSheetId="5">#REF!</definedName>
    <definedName name="PY2_Long_term_Debt__excl_Dfd_Taxes">#REF!</definedName>
    <definedName name="PY2_LT_Debt" localSheetId="5">#REF!</definedName>
    <definedName name="PY2_LT_Debt">#REF!</definedName>
    <definedName name="PY2_Market_Value_of_Equity" localSheetId="5">#REF!</definedName>
    <definedName name="PY2_Market_Value_of_Equity">#REF!</definedName>
    <definedName name="PY2_Marketable_Sec" localSheetId="5">#REF!</definedName>
    <definedName name="PY2_Marketable_Sec">#REF!</definedName>
    <definedName name="PY2_NET_INCOME" localSheetId="5">#REF!</definedName>
    <definedName name="PY2_NET_INCOME">#REF!</definedName>
    <definedName name="PY2_NET_PROFIT">#REF!</definedName>
    <definedName name="PY2_Net_Revenue" localSheetId="5">#REF!</definedName>
    <definedName name="PY2_Net_Revenue">#REF!</definedName>
    <definedName name="PY2_Operating_Inc" localSheetId="5">#REF!</definedName>
    <definedName name="PY2_Operating_Inc">#REF!</definedName>
    <definedName name="PY2_Operating_Income" localSheetId="5">#REF!</definedName>
    <definedName name="PY2_Operating_Income">#REF!</definedName>
    <definedName name="PY2_Other_Curr_Assets" localSheetId="5">#REF!</definedName>
    <definedName name="PY2_Other_Curr_Assets">#REF!</definedName>
    <definedName name="PY2_Other_Exp." localSheetId="5">#REF!</definedName>
    <definedName name="PY2_Other_Exp.">#REF!</definedName>
    <definedName name="PY2_Other_LT_Assets" localSheetId="5">#REF!</definedName>
    <definedName name="PY2_Other_LT_Assets">#REF!</definedName>
    <definedName name="PY2_Other_LT_Liabilities" localSheetId="5">#REF!</definedName>
    <definedName name="PY2_Other_LT_Liabilities">#REF!</definedName>
    <definedName name="PY2_Preferred_Stock" localSheetId="5">#REF!</definedName>
    <definedName name="PY2_Preferred_Stock">#REF!</definedName>
    <definedName name="PY2_QUICK_ASSETS" localSheetId="5">#REF!</definedName>
    <definedName name="PY2_QUICK_ASSETS">#REF!</definedName>
    <definedName name="PY2_Retained_Earnings" localSheetId="5">#REF!</definedName>
    <definedName name="PY2_Retained_Earnings">#REF!</definedName>
    <definedName name="PY2_Selling" localSheetId="5">#REF!</definedName>
    <definedName name="PY2_Selling">#REF!</definedName>
    <definedName name="PY2_Tangible_Assets" localSheetId="5">#REF!</definedName>
    <definedName name="PY2_Tangible_Assets">#REF!</definedName>
    <definedName name="PY2_Tangible_Net_Worth" localSheetId="5">#REF!</definedName>
    <definedName name="PY2_Tangible_Net_Worth">#REF!</definedName>
    <definedName name="PY2_Taxes" localSheetId="5">#REF!</definedName>
    <definedName name="PY2_Taxes">#REF!</definedName>
    <definedName name="PY2_TOTAL_ASSETS" localSheetId="5">#REF!</definedName>
    <definedName name="PY2_TOTAL_ASSETS">#REF!</definedName>
    <definedName name="PY2_TOTAL_CURR_ASSETS" localSheetId="5">#REF!</definedName>
    <definedName name="PY2_TOTAL_CURR_ASSETS">#REF!</definedName>
    <definedName name="PY2_TOTAL_DEBT" localSheetId="5">#REF!</definedName>
    <definedName name="PY2_TOTAL_DEBT">#REF!</definedName>
    <definedName name="PY2_TOTAL_EQUITY" localSheetId="5">#REF!</definedName>
    <definedName name="PY2_TOTAL_EQUITY">#REF!</definedName>
    <definedName name="PY2_Trade_Payables" localSheetId="5">#REF!</definedName>
    <definedName name="PY2_Trade_Payables">#REF!</definedName>
    <definedName name="PY2_Weighted_Average" localSheetId="5">#REF!</definedName>
    <definedName name="PY2_Weighted_Average">#REF!</definedName>
    <definedName name="PY2_Working_Capital" localSheetId="5">#REF!</definedName>
    <definedName name="PY2_Working_Capital">#REF!</definedName>
    <definedName name="PY2_Year_Income_Statement" localSheetId="5">#REF!</definedName>
    <definedName name="PY2_Year_Income_Statement">#REF!</definedName>
    <definedName name="PY3_Accounts_Receivable" localSheetId="5">#REF!</definedName>
    <definedName name="PY3_Accounts_Receivable">#REF!</definedName>
    <definedName name="PY3_Administration" localSheetId="5">#REF!</definedName>
    <definedName name="PY3_Administration">#REF!</definedName>
    <definedName name="PY3_Cash" localSheetId="5">#REF!</definedName>
    <definedName name="PY3_Cash">#REF!</definedName>
    <definedName name="PY3_Common_Equity" localSheetId="5">#REF!</definedName>
    <definedName name="PY3_Common_Equity">#REF!</definedName>
    <definedName name="PY3_Cost_of_Sales" localSheetId="5">#REF!</definedName>
    <definedName name="PY3_Cost_of_Sales">#REF!</definedName>
    <definedName name="PY3_Current_Liabilities" localSheetId="5">#REF!</definedName>
    <definedName name="PY3_Current_Liabilities">#REF!</definedName>
    <definedName name="PY3_Depreciation" localSheetId="5">#REF!</definedName>
    <definedName name="PY3_Depreciation">#REF!</definedName>
    <definedName name="PY3_Disc._Ops." localSheetId="5">#REF!</definedName>
    <definedName name="PY3_Disc._Ops.">#REF!</definedName>
    <definedName name="PY3_Extraord." localSheetId="5">#REF!</definedName>
    <definedName name="PY3_Extraord.">#REF!</definedName>
    <definedName name="PY3_Gross_Profit" localSheetId="5">#REF!</definedName>
    <definedName name="PY3_Gross_Profit">#REF!</definedName>
    <definedName name="PY3_INC_AFT_TAX" localSheetId="5">#REF!</definedName>
    <definedName name="PY3_INC_AFT_TAX">#REF!</definedName>
    <definedName name="PY3_INC_BEF_EXTRAORD" localSheetId="5">#REF!</definedName>
    <definedName name="PY3_INC_BEF_EXTRAORD">#REF!</definedName>
    <definedName name="PY3_Inc_Bef_Tax" localSheetId="5">#REF!</definedName>
    <definedName name="PY3_Inc_Bef_Tax">#REF!</definedName>
    <definedName name="PY3_Intangible_Assets" localSheetId="5">#REF!</definedName>
    <definedName name="PY3_Intangible_Assets">#REF!</definedName>
    <definedName name="PY3_Interest_Expense" localSheetId="5">#REF!</definedName>
    <definedName name="PY3_Interest_Expense">#REF!</definedName>
    <definedName name="PY3_Inventory" localSheetId="5">#REF!</definedName>
    <definedName name="PY3_Inventory">#REF!</definedName>
    <definedName name="PY3_LIABIL_EQUITY" localSheetId="5">#REF!</definedName>
    <definedName name="PY3_LIABIL_EQUITY">#REF!</definedName>
    <definedName name="PY3_Long_term_Debt__excl_Dfd_Taxes" localSheetId="5">#REF!</definedName>
    <definedName name="PY3_Long_term_Debt__excl_Dfd_Taxes">#REF!</definedName>
    <definedName name="PY3_Marketable_Sec" localSheetId="5">#REF!</definedName>
    <definedName name="PY3_Marketable_Sec">#REF!</definedName>
    <definedName name="PY3_NET_INCOME" localSheetId="5">#REF!</definedName>
    <definedName name="PY3_NET_INCOME">#REF!</definedName>
    <definedName name="PY3_Net_Revenue" localSheetId="5">#REF!</definedName>
    <definedName name="PY3_Net_Revenue">#REF!</definedName>
    <definedName name="PY3_Operating_Inc" localSheetId="5">#REF!</definedName>
    <definedName name="PY3_Operating_Inc">#REF!</definedName>
    <definedName name="PY3_Other_Curr_Assets" localSheetId="5">#REF!</definedName>
    <definedName name="PY3_Other_Curr_Assets">#REF!</definedName>
    <definedName name="PY3_Other_Exp." localSheetId="5">#REF!</definedName>
    <definedName name="PY3_Other_Exp.">#REF!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QUICK_ASSETS">#REF!</definedName>
    <definedName name="PY3_Retained_Earnings" localSheetId="5">#REF!</definedName>
    <definedName name="PY3_Retained_Earnings">#REF!</definedName>
    <definedName name="PY3_Selling" localSheetId="5">#REF!</definedName>
    <definedName name="PY3_Selling">#REF!</definedName>
    <definedName name="PY3_Tangible_Assets" localSheetId="5">#REF!</definedName>
    <definedName name="PY3_Tangible_Assets">#REF!</definedName>
    <definedName name="PY3_Taxes" localSheetId="5">#REF!</definedName>
    <definedName name="PY3_Taxes">#REF!</definedName>
    <definedName name="PY3_TOTAL_ASSETS" localSheetId="5">#REF!</definedName>
    <definedName name="PY3_TOTAL_ASSETS">#REF!</definedName>
    <definedName name="PY3_TOTAL_CURR_ASSETS" localSheetId="5">#REF!</definedName>
    <definedName name="PY3_TOTAL_CURR_ASSETS">#REF!</definedName>
    <definedName name="PY3_TOTAL_DEBT" localSheetId="5">#REF!</definedName>
    <definedName name="PY3_TOTAL_DEBT">#REF!</definedName>
    <definedName name="PY3_TOTAL_EQUITY" localSheetId="5">#REF!</definedName>
    <definedName name="PY3_TOTAL_EQUITY">#REF!</definedName>
    <definedName name="PY3_Trade_Payables" localSheetId="5">#REF!</definedName>
    <definedName name="PY3_Trade_Payables">#REF!</definedName>
    <definedName name="PY3_Year_Income_Statement" localSheetId="5">#REF!</definedName>
    <definedName name="PY3_Year_Income_Statement">#REF!</definedName>
    <definedName name="PY4_Accounts_Receivable" localSheetId="5">#REF!</definedName>
    <definedName name="PY4_Accounts_Receivable">#REF!</definedName>
    <definedName name="PY4_Administration" localSheetId="5">#REF!</definedName>
    <definedName name="PY4_Administration">#REF!</definedName>
    <definedName name="PY4_Cash" localSheetId="5">#REF!</definedName>
    <definedName name="PY4_Cash">#REF!</definedName>
    <definedName name="PY4_Common_Equity" localSheetId="5">#REF!</definedName>
    <definedName name="PY4_Common_Equity">#REF!</definedName>
    <definedName name="PY4_Cost_of_Sales" localSheetId="5">#REF!</definedName>
    <definedName name="PY4_Cost_of_Sales">#REF!</definedName>
    <definedName name="PY4_Current_Liabilities" localSheetId="5">#REF!</definedName>
    <definedName name="PY4_Current_Liabilities">#REF!</definedName>
    <definedName name="PY4_Depreciation" localSheetId="5">#REF!</definedName>
    <definedName name="PY4_Depreciation">#REF!</definedName>
    <definedName name="PY4_Disc._Ops." localSheetId="5">#REF!</definedName>
    <definedName name="PY4_Disc._Ops.">#REF!</definedName>
    <definedName name="PY4_Extraord." localSheetId="5">#REF!</definedName>
    <definedName name="PY4_Extraord.">#REF!</definedName>
    <definedName name="PY4_Gross_Profit" localSheetId="5">#REF!</definedName>
    <definedName name="PY4_Gross_Profit">#REF!</definedName>
    <definedName name="PY4_INC_AFT_TAX" localSheetId="5">#REF!</definedName>
    <definedName name="PY4_INC_AFT_TAX">#REF!</definedName>
    <definedName name="PY4_INC_BEF_EXTRAORD" localSheetId="5">#REF!</definedName>
    <definedName name="PY4_INC_BEF_EXTRAORD">#REF!</definedName>
    <definedName name="PY4_Inc_Bef_Tax" localSheetId="5">#REF!</definedName>
    <definedName name="PY4_Inc_Bef_Tax">#REF!</definedName>
    <definedName name="PY4_Intangible_Assets" localSheetId="5">#REF!</definedName>
    <definedName name="PY4_Intangible_Assets">#REF!</definedName>
    <definedName name="PY4_Interest_Expense" localSheetId="5">#REF!</definedName>
    <definedName name="PY4_Interest_Expense">#REF!</definedName>
    <definedName name="PY4_Inventory" localSheetId="5">#REF!</definedName>
    <definedName name="PY4_Inventory">#REF!</definedName>
    <definedName name="PY4_LIABIL_EQUITY" localSheetId="5">#REF!</definedName>
    <definedName name="PY4_LIABIL_EQUITY">#REF!</definedName>
    <definedName name="PY4_Long_term_Debt__excl_Dfd_Taxes" localSheetId="5">#REF!</definedName>
    <definedName name="PY4_Long_term_Debt__excl_Dfd_Taxes">#REF!</definedName>
    <definedName name="PY4_Marketable_Sec" localSheetId="5">#REF!</definedName>
    <definedName name="PY4_Marketable_Sec">#REF!</definedName>
    <definedName name="PY4_NET_INCOME" localSheetId="5">#REF!</definedName>
    <definedName name="PY4_NET_INCOME">#REF!</definedName>
    <definedName name="PY4_Net_Revenue" localSheetId="5">#REF!</definedName>
    <definedName name="PY4_Net_Revenue">#REF!</definedName>
    <definedName name="PY4_Operating_Inc" localSheetId="5">#REF!</definedName>
    <definedName name="PY4_Operating_Inc">#REF!</definedName>
    <definedName name="PY4_Other_Cur_Assets" localSheetId="5">#REF!</definedName>
    <definedName name="PY4_Other_Cur_Assets">#REF!</definedName>
    <definedName name="PY4_Other_Exp." localSheetId="5">#REF!</definedName>
    <definedName name="PY4_Other_Exp.">#REF!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QUICK_ASSETS">#REF!</definedName>
    <definedName name="PY4_Retained_Earnings" localSheetId="5">#REF!</definedName>
    <definedName name="PY4_Retained_Earnings">#REF!</definedName>
    <definedName name="PY4_Selling" localSheetId="5">#REF!</definedName>
    <definedName name="PY4_Selling">#REF!</definedName>
    <definedName name="PY4_Tangible_Assets" localSheetId="5">#REF!</definedName>
    <definedName name="PY4_Tangible_Assets">#REF!</definedName>
    <definedName name="PY4_Taxes" localSheetId="5">#REF!</definedName>
    <definedName name="PY4_Taxes">#REF!</definedName>
    <definedName name="PY4_TOTAL_ASSETS" localSheetId="5">#REF!</definedName>
    <definedName name="PY4_TOTAL_ASSETS">#REF!</definedName>
    <definedName name="PY4_TOTAL_CURR_ASSETS" localSheetId="5">#REF!</definedName>
    <definedName name="PY4_TOTAL_CURR_ASSETS">#REF!</definedName>
    <definedName name="PY4_TOTAL_DEBT" localSheetId="5">#REF!</definedName>
    <definedName name="PY4_TOTAL_DEBT">#REF!</definedName>
    <definedName name="PY4_TOTAL_EQUITY" localSheetId="5">#REF!</definedName>
    <definedName name="PY4_TOTAL_EQUITY">#REF!</definedName>
    <definedName name="PY4_Trade_Payables" localSheetId="5">#REF!</definedName>
    <definedName name="PY4_Trade_Payables">#REF!</definedName>
    <definedName name="PY4_Year_Income_Statement" localSheetId="5">#REF!</definedName>
    <definedName name="PY4_Year_Income_Statement">#REF!</definedName>
    <definedName name="PY5_Accounts_Receivable" localSheetId="5">#REF!</definedName>
    <definedName name="PY5_Accounts_Receivable">#REF!</definedName>
    <definedName name="PY5_Administration" localSheetId="5">#REF!</definedName>
    <definedName name="PY5_Administration">#REF!</definedName>
    <definedName name="PY5_Cash" localSheetId="5">#REF!</definedName>
    <definedName name="PY5_Cash">#REF!</definedName>
    <definedName name="PY5_Common_Equity" localSheetId="5">#REF!</definedName>
    <definedName name="PY5_Common_Equity">#REF!</definedName>
    <definedName name="PY5_Cost_of_Sales" localSheetId="5">#REF!</definedName>
    <definedName name="PY5_Cost_of_Sales">#REF!</definedName>
    <definedName name="PY5_Current_Liabilities" localSheetId="5">#REF!</definedName>
    <definedName name="PY5_Current_Liabilities">#REF!</definedName>
    <definedName name="PY5_Depreciation" localSheetId="5">#REF!</definedName>
    <definedName name="PY5_Depreciation">#REF!</definedName>
    <definedName name="PY5_Disc._Ops." localSheetId="5">#REF!</definedName>
    <definedName name="PY5_Disc._Ops.">#REF!</definedName>
    <definedName name="PY5_Extraord." localSheetId="5">#REF!</definedName>
    <definedName name="PY5_Extraord.">#REF!</definedName>
    <definedName name="PY5_Gross_Profit" localSheetId="5">#REF!</definedName>
    <definedName name="PY5_Gross_Profit">#REF!</definedName>
    <definedName name="PY5_INC_AFT_TAX" localSheetId="5">#REF!</definedName>
    <definedName name="PY5_INC_AFT_TAX">#REF!</definedName>
    <definedName name="PY5_INC_BEF_EXTRAORD" localSheetId="5">#REF!</definedName>
    <definedName name="PY5_INC_BEF_EXTRAORD">#REF!</definedName>
    <definedName name="PY5_Inc_Bef_Tax" localSheetId="5">#REF!</definedName>
    <definedName name="PY5_Inc_Bef_Tax">#REF!</definedName>
    <definedName name="PY5_Intangible_Assets" localSheetId="5">#REF!</definedName>
    <definedName name="PY5_Intangible_Assets">#REF!</definedName>
    <definedName name="PY5_Interest_Expense" localSheetId="5">#REF!</definedName>
    <definedName name="PY5_Interest_Expense">#REF!</definedName>
    <definedName name="PY5_Inventory" localSheetId="5">#REF!</definedName>
    <definedName name="PY5_Inventory">#REF!</definedName>
    <definedName name="PY5_LIABIL_EQUITY" localSheetId="5">#REF!</definedName>
    <definedName name="PY5_LIABIL_EQUITY">#REF!</definedName>
    <definedName name="PY5_Long_term_Debt__excl_Dfd_Taxes" localSheetId="5">#REF!</definedName>
    <definedName name="PY5_Long_term_Debt__excl_Dfd_Taxes">#REF!</definedName>
    <definedName name="PY5_Marketable_Sec" localSheetId="5">#REF!</definedName>
    <definedName name="PY5_Marketable_Sec">#REF!</definedName>
    <definedName name="PY5_NET_INCOME" localSheetId="5">#REF!</definedName>
    <definedName name="PY5_NET_INCOME">#REF!</definedName>
    <definedName name="PY5_Net_Revenue" localSheetId="5">#REF!</definedName>
    <definedName name="PY5_Net_Revenue">#REF!</definedName>
    <definedName name="PY5_Operating_Inc" localSheetId="5">#REF!</definedName>
    <definedName name="PY5_Operating_Inc">#REF!</definedName>
    <definedName name="PY5_Other_Curr_Assets" localSheetId="5">#REF!</definedName>
    <definedName name="PY5_Other_Curr_Assets">#REF!</definedName>
    <definedName name="PY5_Other_Exp." localSheetId="5">#REF!</definedName>
    <definedName name="PY5_Other_Exp.">#REF!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QUICK_ASSETS">#REF!</definedName>
    <definedName name="PY5_Retained_Earnings" localSheetId="5">#REF!</definedName>
    <definedName name="PY5_Retained_Earnings">#REF!</definedName>
    <definedName name="PY5_Selling" localSheetId="5">#REF!</definedName>
    <definedName name="PY5_Selling">#REF!</definedName>
    <definedName name="PY5_Tangible_Assets" localSheetId="5">#REF!</definedName>
    <definedName name="PY5_Tangible_Assets">#REF!</definedName>
    <definedName name="PY5_Taxes" localSheetId="5">#REF!</definedName>
    <definedName name="PY5_Taxes">#REF!</definedName>
    <definedName name="PY5_TOTAL_ASSETS" localSheetId="5">#REF!</definedName>
    <definedName name="PY5_TOTAL_ASSETS">#REF!</definedName>
    <definedName name="PY5_TOTAL_CURR_ASSETS" localSheetId="5">#REF!</definedName>
    <definedName name="PY5_TOTAL_CURR_ASSETS">#REF!</definedName>
    <definedName name="PY5_TOTAL_DEBT" localSheetId="5">#REF!</definedName>
    <definedName name="PY5_TOTAL_DEBT">#REF!</definedName>
    <definedName name="PY5_TOTAL_EQUITY" localSheetId="5">#REF!</definedName>
    <definedName name="PY5_TOTAL_EQUITY">#REF!</definedName>
    <definedName name="PY5_Trade_Payables" localSheetId="5">#REF!</definedName>
    <definedName name="PY5_Trade_Payables">#REF!</definedName>
    <definedName name="PY5_Year_Income_Statement" localSheetId="5">#REF!</definedName>
    <definedName name="PY5_Year_Income_Statement">#REF!</definedName>
    <definedName name="Q_">#REF!</definedName>
    <definedName name="Q_ConsTratAgua">#REF!</definedName>
    <definedName name="QGPL_CLTESLB">#REF!</definedName>
    <definedName name="qqq" hidden="1">#REF!</definedName>
    <definedName name="quarter" localSheetId="5">#REF!</definedName>
    <definedName name="quarter">#REF!</definedName>
    <definedName name="R_">#REF!</definedName>
    <definedName name="R_Factor" localSheetId="5">#REF!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5">#REF!</definedName>
    <definedName name="sedal">#REF!</definedName>
    <definedName name="Selected_Materiality">#REF!</definedName>
    <definedName name="Selection_Remainder" localSheetId="5">#REF!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5">#REF!</definedName>
    <definedName name="sku">#REF!</definedName>
    <definedName name="skus" localSheetId="5">#REF!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5">#REF!</definedName>
    <definedName name="SUMMARY">#REF!</definedName>
    <definedName name="summary2">#REF!</definedName>
    <definedName name="super" localSheetId="5">#REF!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5">#REF!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5">#REF!</definedName>
    <definedName name="TESTKEYS">#REF!</definedName>
    <definedName name="TESTVKEY">#REF!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3">#REF!</definedName>
    <definedName name="TextRefCopy14" localSheetId="5">#REF!</definedName>
    <definedName name="TextRefCopy14">#REF!</definedName>
    <definedName name="TextRefCopy15" localSheetId="5">#REF!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5">#REF!</definedName>
    <definedName name="Top_Stratum_Number">#REF!</definedName>
    <definedName name="Top_Stratum_Value" localSheetId="5">#REF!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5">#REF!</definedName>
    <definedName name="Total_Number_Selections">#REF!</definedName>
    <definedName name="tp" localSheetId="5">#REF!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5">#REF!</definedName>
    <definedName name="Unidades">#REF!</definedName>
    <definedName name="unnegocio">#REF!</definedName>
    <definedName name="URUGUAY" localSheetId="5">#REF!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5" hidden="1">VPN!#REF!</definedName>
    <definedName name="XREF_COLUMN_11" hidden="1">#REF!</definedName>
    <definedName name="XREF_COLUMN_12" localSheetId="5" hidden="1">VPN!#REF!</definedName>
    <definedName name="XREF_COLUMN_12" hidden="1">#REF!</definedName>
    <definedName name="XREF_COLUMN_13" localSheetId="5" hidden="1">VPN!#REF!</definedName>
    <definedName name="XREF_COLUMN_13" hidden="1">#REF!</definedName>
    <definedName name="XREF_COLUMN_14" localSheetId="5" hidden="1">VPN!$Q:$Q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3" hidden="1">#REF!</definedName>
    <definedName name="XREF_COLUMN_4" localSheetId="5" hidden="1">#REF!</definedName>
    <definedName name="XREF_COLUMN_4" hidden="1">#REF!</definedName>
    <definedName name="XREF_COLUMN_5" localSheetId="5" hidden="1">VPN!$D:$D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5Row" hidden="1">#REF!</definedName>
    <definedName name="XRefCopy16"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 hidden="1">#REF!</definedName>
    <definedName name="XRefCopy30" hidden="1">#REF!</definedName>
    <definedName name="XRefCopy30Row" localSheetId="5" hidden="1">#REF!</definedName>
    <definedName name="XRefCopy30Row" hidden="1">#REF!</definedName>
    <definedName name="XRefCopy31" hidden="1">#REF!</definedName>
    <definedName name="XRefCopy31Row" localSheetId="5" hidden="1">#REF!</definedName>
    <definedName name="XRefCopy31Row" hidden="1">#REF!</definedName>
    <definedName name="XRefCopy32" hidden="1">#REF!</definedName>
    <definedName name="XRefCopy32Row" localSheetId="5" hidden="1">#REF!</definedName>
    <definedName name="XRefCopy32Row" hidden="1">#REF!</definedName>
    <definedName name="XRefCopy33" hidden="1">#REF!</definedName>
    <definedName name="XRefCopy33Row" localSheetId="5" hidden="1">#REF!</definedName>
    <definedName name="XRefCopy33Row" hidden="1">#REF!</definedName>
    <definedName name="XRefCopy34" hidden="1">#REF!</definedName>
    <definedName name="XRefCopy34Row" localSheetId="5" hidden="1">#REF!</definedName>
    <definedName name="XRefCopy34Row" hidden="1">#REF!</definedName>
    <definedName name="XRefCopy35" hidden="1">#REF!</definedName>
    <definedName name="XRefCopy35Row" localSheetId="5" hidden="1">#REF!</definedName>
    <definedName name="XRefCopy35Row" hidden="1">#REF!</definedName>
    <definedName name="XRefCopy36" hidden="1">#REF!</definedName>
    <definedName name="XRefCopy36Row" localSheetId="5" hidden="1">#REF!</definedName>
    <definedName name="XRefCopy36Row" hidden="1">#REF!</definedName>
    <definedName name="XRefCopy37" hidden="1">#REF!</definedName>
    <definedName name="XRefCopy37Row" localSheetId="5" hidden="1">#REF!</definedName>
    <definedName name="XRefCopy37Row" hidden="1">#REF!</definedName>
    <definedName name="XRefCopy38" hidden="1">#REF!</definedName>
    <definedName name="XRefCopy38Row" localSheetId="5" hidden="1">#REF!</definedName>
    <definedName name="XRefCopy38Row" hidden="1">#REF!</definedName>
    <definedName name="XRefCopy39" hidden="1">#REF!</definedName>
    <definedName name="XRefCopy39Row" localSheetId="5" hidden="1">#REF!</definedName>
    <definedName name="XRefCopy39Row" hidden="1">#REF!</definedName>
    <definedName name="XRefCopy3Row" localSheetId="5" hidden="1">#REF!</definedName>
    <definedName name="XRefCopy3Row" hidden="1">#REF!</definedName>
    <definedName name="XRefCopy4" hidden="1">#REF!</definedName>
    <definedName name="XRefCopy40" hidden="1">#REF!</definedName>
    <definedName name="XRefCopy40Row" localSheetId="5" hidden="1">#REF!</definedName>
    <definedName name="XRefCopy40Row" hidden="1">#REF!</definedName>
    <definedName name="XRefCopy41" hidden="1">#REF!</definedName>
    <definedName name="XRefCopy41Row" localSheetId="5" hidden="1">#REF!</definedName>
    <definedName name="XRefCopy41Row" hidden="1">#REF!</definedName>
    <definedName name="XRefCopy42" hidden="1">#REF!</definedName>
    <definedName name="XRefCopy42Row" localSheetId="5" hidden="1">#REF!</definedName>
    <definedName name="XRefCopy42Row" hidden="1">#REF!</definedName>
    <definedName name="XRefCopy43" hidden="1">#REF!</definedName>
    <definedName name="XRefCopy43Row" localSheetId="5" hidden="1">#REF!</definedName>
    <definedName name="XRefCopy43Row" hidden="1">#REF!</definedName>
    <definedName name="XRefCopy44" hidden="1">#REF!</definedName>
    <definedName name="XRefCopy44Row" localSheetId="5" hidden="1">#REF!</definedName>
    <definedName name="XRefCopy44Row" hidden="1">#REF!</definedName>
    <definedName name="XRefCopy45" hidden="1">#REF!</definedName>
    <definedName name="XRefCopy45Row" localSheetId="5" hidden="1">#REF!</definedName>
    <definedName name="XRefCopy45Row" hidden="1">#REF!</definedName>
    <definedName name="XRefCopy46" hidden="1">#REF!</definedName>
    <definedName name="XRefCopy46Row" localSheetId="5" hidden="1">#REF!</definedName>
    <definedName name="XRefCopy46Row" hidden="1">#REF!</definedName>
    <definedName name="XRefCopy47" hidden="1">#REF!</definedName>
    <definedName name="XRefCopy47Row" localSheetId="5" hidden="1">#REF!</definedName>
    <definedName name="XRefCopy47Row" hidden="1">#REF!</definedName>
    <definedName name="XRefCopy48" hidden="1">#REF!</definedName>
    <definedName name="XRefCopy48Row" localSheetId="5" hidden="1">#REF!</definedName>
    <definedName name="XRefCopy48Row" hidden="1">#REF!</definedName>
    <definedName name="XRefCopy49" hidden="1">#REF!</definedName>
    <definedName name="XRefCopy49Row" localSheetId="5" hidden="1">#REF!</definedName>
    <definedName name="XRefCopy49Row" hidden="1">#REF!</definedName>
    <definedName name="XRefCopy4Row" localSheetId="5" hidden="1">#REF!</definedName>
    <definedName name="XRefCopy4Row" hidden="1">#REF!</definedName>
    <definedName name="XRefCopy5" hidden="1">#REF!</definedName>
    <definedName name="XRefCopy50" hidden="1">#REF!</definedName>
    <definedName name="XRefCopy50Row" localSheetId="5" hidden="1">#REF!</definedName>
    <definedName name="XRefCopy50Row" hidden="1">#REF!</definedName>
    <definedName name="XRefCopy51" hidden="1">#REF!</definedName>
    <definedName name="XRefCopy51Row" localSheetId="5" hidden="1">#REF!</definedName>
    <definedName name="XRefCopy51Row" hidden="1">#REF!</definedName>
    <definedName name="XRefCopy52"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5Row" hidden="1">#REF!</definedName>
    <definedName name="XRefCopy6"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6Row" hidden="1">#REF!</definedName>
    <definedName name="XRefCopy7" localSheetId="5" hidden="1">VPN!#REF!</definedName>
    <definedName name="XRefCopy7" hidden="1">#REF!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VPN!#REF!</definedName>
    <definedName name="XRefCopy75" hidden="1">#REF!</definedName>
    <definedName name="XRefCopy75Row" localSheetId="5" hidden="1">#REF!</definedName>
    <definedName name="XRefCopy75Row" hidden="1">#REF!</definedName>
    <definedName name="XRefCopy76" localSheetId="5" hidden="1">VPN!#REF!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 hidden="1">#REF!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6Row" hidden="1">#REF!</definedName>
    <definedName name="XRefPaste17" hidden="1">#REF!</definedName>
    <definedName name="XRefPaste17Row" localSheetId="5" hidden="1">#REF!</definedName>
    <definedName name="XRefPaste17Row" hidden="1">#REF!</definedName>
    <definedName name="XRefPaste18" localSheetId="5" hidden="1">VPN!#REF!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 hidden="1">#REF!</definedName>
    <definedName name="XRefPaste20" localSheetId="5" hidden="1">#REF!</definedName>
    <definedName name="XRefPaste20" hidden="1">#REF!</definedName>
    <definedName name="XRefPaste20Row" localSheetId="5" hidden="1">#REF!</definedName>
    <definedName name="XRefPaste20Row"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2Row" hidden="1">#REF!</definedName>
    <definedName name="XRefPaste23" localSheetId="5" hidden="1">#REF!</definedName>
    <definedName name="XRefPaste23" hidden="1">#REF!</definedName>
    <definedName name="XRefPaste23Row" localSheetId="5" hidden="1">#REF!</definedName>
    <definedName name="XRefPaste23Row"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 hidden="1">#REF!</definedName>
    <definedName name="XRefPaste30" localSheetId="5" hidden="1">#REF!</definedName>
    <definedName name="XRefPaste30" hidden="1">#REF!</definedName>
    <definedName name="XRefPaste30Row" localSheetId="5" hidden="1">#REF!</definedName>
    <definedName name="XRefPaste30Row" hidden="1">#REF!</definedName>
    <definedName name="XRefPaste31" localSheetId="5" hidden="1">#REF!</definedName>
    <definedName name="XRefPaste31" hidden="1">#REF!</definedName>
    <definedName name="XRefPaste31Row" localSheetId="5" hidden="1">#REF!</definedName>
    <definedName name="XRefPaste31Row"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3Row" hidden="1">#REF!</definedName>
    <definedName name="XRefPaste4"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2" hidden="1">BG!$B$9:$K$68</definedName>
    <definedName name="Z_5FCC9217_B3E9_4B91_A943_5F21728EBEE9_.wvu.PrintArea" localSheetId="3" hidden="1">EERR!$A$9:$I$45</definedName>
    <definedName name="Z_5FCC9217_B3E9_4B91_A943_5F21728EBEE9_.wvu.PrintArea" localSheetId="4" hidden="1">EFE!$A$9:$F$60</definedName>
    <definedName name="Z_5FCC9217_B3E9_4B91_A943_5F21728EBEE9_.wvu.PrintArea" localSheetId="7" hidden="1">'Nota 4 a Nota 9'!$A$9:$I$424</definedName>
    <definedName name="Z_5FCC9217_B3E9_4B91_A943_5F21728EBEE9_.wvu.PrintArea" localSheetId="6" hidden="1">'Notas 1 a Nota 3'!$B$11:$M$69</definedName>
    <definedName name="Z_5FCC9217_B3E9_4B91_A943_5F21728EBEE9_.wvu.PrintArea" localSheetId="5" hidden="1">VPN!$B$10:$L$30</definedName>
    <definedName name="Z_5FCC9217_B3E9_4B91_A943_5F21728EBEE9_.wvu.Rows" localSheetId="4" hidden="1">EFE!#REF!</definedName>
    <definedName name="Z_7015FC6D_0680_4B00_AA0E_B83DA1D0B666_.wvu.PrintArea" localSheetId="2" hidden="1">BG!$B$9:$K$68</definedName>
    <definedName name="Z_7015FC6D_0680_4B00_AA0E_B83DA1D0B666_.wvu.PrintArea" localSheetId="3" hidden="1">EERR!$A$9:$I$45</definedName>
    <definedName name="Z_7015FC6D_0680_4B00_AA0E_B83DA1D0B666_.wvu.PrintArea" localSheetId="4" hidden="1">EFE!$A$9:$F$60</definedName>
    <definedName name="Z_7015FC6D_0680_4B00_AA0E_B83DA1D0B666_.wvu.PrintArea" localSheetId="7" hidden="1">'Nota 4 a Nota 9'!$A$9:$I$424</definedName>
    <definedName name="Z_7015FC6D_0680_4B00_AA0E_B83DA1D0B666_.wvu.PrintArea" localSheetId="6" hidden="1">'Notas 1 a Nota 3'!$B$11:$M$69</definedName>
    <definedName name="Z_7015FC6D_0680_4B00_AA0E_B83DA1D0B666_.wvu.PrintArea" localSheetId="5" hidden="1">VPN!$B$10:$L$30</definedName>
    <definedName name="Z_7015FC6D_0680_4B00_AA0E_B83DA1D0B666_.wvu.Rows" localSheetId="4" hidden="1">EFE!#REF!</definedName>
    <definedName name="Z_970CBB53_F4B3_462F_AEFE_2BC403F5F0AD_.wvu.PrintArea" localSheetId="7" hidden="1">'Nota 4 a Nota 9'!$A$9:$I$424</definedName>
    <definedName name="Z_970CBB53_F4B3_462F_AEFE_2BC403F5F0AD_.wvu.PrintArea" localSheetId="6" hidden="1">'Notas 1 a Nota 3'!$B$11:$M$69</definedName>
    <definedName name="Z_B9F63820_5C32_455A_BC9D_0BE84D6B0867_.wvu.PrintArea" localSheetId="2" hidden="1">BG!$B$9:$K$68</definedName>
    <definedName name="Z_B9F63820_5C32_455A_BC9D_0BE84D6B0867_.wvu.PrintArea" localSheetId="3" hidden="1">EERR!$A$9:$I$45</definedName>
    <definedName name="Z_B9F63820_5C32_455A_BC9D_0BE84D6B0867_.wvu.PrintArea" localSheetId="4" hidden="1">EFE!$A$9:$F$60</definedName>
    <definedName name="Z_B9F63820_5C32_455A_BC9D_0BE84D6B0867_.wvu.PrintArea" localSheetId="5" hidden="1">VPN!$B$10:$L$30</definedName>
    <definedName name="Z_B9F63820_5C32_455A_BC9D_0BE84D6B0867_.wvu.Rows" localSheetId="4" hidden="1">EFE!#REF!</definedName>
    <definedName name="Z_F3648BCD_1CED_4BBB_AE63_37BDB925883F_.wvu.PrintArea" localSheetId="2" hidden="1">BG!$B$9:$K$68</definedName>
    <definedName name="Z_F3648BCD_1CED_4BBB_AE63_37BDB925883F_.wvu.PrintArea" localSheetId="3" hidden="1">EERR!$A$9:$I$45</definedName>
    <definedName name="Z_F3648BCD_1CED_4BBB_AE63_37BDB925883F_.wvu.PrintArea" localSheetId="4" hidden="1">EFE!$A$9:$F$60</definedName>
    <definedName name="Z_F3648BCD_1CED_4BBB_AE63_37BDB925883F_.wvu.PrintArea" localSheetId="7" hidden="1">'Nota 4 a Nota 9'!$A$9:$I$424</definedName>
    <definedName name="Z_F3648BCD_1CED_4BBB_AE63_37BDB925883F_.wvu.PrintArea" localSheetId="6" hidden="1">'Notas 1 a Nota 3'!$B$11:$M$69</definedName>
    <definedName name="Z_F3648BCD_1CED_4BBB_AE63_37BDB925883F_.wvu.PrintArea" localSheetId="5" hidden="1">VPN!$B$10:$L$30</definedName>
    <definedName name="Z_F3648BCD_1CED_4BBB_AE63_37BDB925883F_.wvu.Rows" localSheetId="4" hidden="1">EFE!#REF!</definedName>
    <definedName name="ZA_">#REF!</definedName>
    <definedName name="ZB_">#REF!</definedName>
    <definedName name="ZC_">#REF!</definedName>
    <definedName name="ZD_">#REF!</definedName>
    <definedName name="zdfd" localSheetId="1" hidden="1">#REF!</definedName>
    <definedName name="zdfd" localSheetId="7"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8" i="3" l="1"/>
  <c r="C67" i="3"/>
  <c r="B99" i="2"/>
  <c r="E424" i="8"/>
  <c r="B424" i="8"/>
  <c r="I423" i="8"/>
  <c r="E423" i="8"/>
  <c r="B423" i="8"/>
  <c r="D395" i="8"/>
  <c r="H395" i="8" s="1"/>
  <c r="C395" i="8"/>
  <c r="H28" i="4" s="1"/>
  <c r="E391" i="8"/>
  <c r="D391" i="8"/>
  <c r="H391" i="8" s="1"/>
  <c r="F390" i="8"/>
  <c r="F389" i="8"/>
  <c r="F388" i="8"/>
  <c r="F387" i="8"/>
  <c r="F386" i="8"/>
  <c r="F385" i="8"/>
  <c r="F384" i="8"/>
  <c r="F383" i="8"/>
  <c r="F382" i="8"/>
  <c r="F381" i="8"/>
  <c r="F380" i="8"/>
  <c r="C391" i="8"/>
  <c r="H27" i="4" s="1"/>
  <c r="G391" i="8" s="1"/>
  <c r="D376" i="8"/>
  <c r="H376" i="8" s="1"/>
  <c r="C376" i="8"/>
  <c r="E372" i="8"/>
  <c r="D372" i="8"/>
  <c r="F372" i="8" s="1"/>
  <c r="F371" i="8"/>
  <c r="F370" i="8"/>
  <c r="F369" i="8"/>
  <c r="F368" i="8"/>
  <c r="F367" i="8"/>
  <c r="F366" i="8"/>
  <c r="F365" i="8"/>
  <c r="F364" i="8"/>
  <c r="F363" i="8"/>
  <c r="F362" i="8"/>
  <c r="F361" i="8"/>
  <c r="F360" i="8"/>
  <c r="F359" i="8"/>
  <c r="F358" i="8"/>
  <c r="F357" i="8"/>
  <c r="F356" i="8"/>
  <c r="F355" i="8"/>
  <c r="F354" i="8"/>
  <c r="F353" i="8"/>
  <c r="F352" i="8"/>
  <c r="F351" i="8"/>
  <c r="F350" i="8"/>
  <c r="F349" i="8"/>
  <c r="F348" i="8"/>
  <c r="F347" i="8"/>
  <c r="F346" i="8"/>
  <c r="F345" i="8"/>
  <c r="F344" i="8"/>
  <c r="F343" i="8"/>
  <c r="F342" i="8"/>
  <c r="F341" i="8"/>
  <c r="F340" i="8"/>
  <c r="F339" i="8"/>
  <c r="F338" i="8"/>
  <c r="F337" i="8"/>
  <c r="F336" i="8"/>
  <c r="F335" i="8"/>
  <c r="F334" i="8"/>
  <c r="F333" i="8"/>
  <c r="F332" i="8"/>
  <c r="F331" i="8"/>
  <c r="F330" i="8"/>
  <c r="F329" i="8"/>
  <c r="F328" i="8"/>
  <c r="F327" i="8"/>
  <c r="C372" i="8"/>
  <c r="H24" i="4" s="1"/>
  <c r="G372" i="8" s="1"/>
  <c r="D325" i="8"/>
  <c r="H325" i="8" s="1"/>
  <c r="C325" i="8"/>
  <c r="D314" i="8"/>
  <c r="D315" i="8" s="1"/>
  <c r="C314" i="8"/>
  <c r="D299" i="8"/>
  <c r="D300" i="8" s="1"/>
  <c r="C299" i="8"/>
  <c r="H18" i="4" s="1"/>
  <c r="C285" i="8"/>
  <c r="E272" i="8"/>
  <c r="E256" i="8"/>
  <c r="F239" i="8"/>
  <c r="F241" i="8" s="1"/>
  <c r="E239" i="8"/>
  <c r="E241" i="8" s="1"/>
  <c r="E218" i="8"/>
  <c r="C217" i="8"/>
  <c r="E217" i="8" s="1"/>
  <c r="E189" i="8"/>
  <c r="C188" i="8"/>
  <c r="E188" i="8" s="1"/>
  <c r="E175" i="8"/>
  <c r="C174" i="8"/>
  <c r="E174" i="8" s="1"/>
  <c r="G163" i="8"/>
  <c r="E162" i="8"/>
  <c r="D162" i="8"/>
  <c r="C162" i="8"/>
  <c r="F161" i="8"/>
  <c r="F160" i="8"/>
  <c r="F162" i="8" s="1"/>
  <c r="E153" i="8"/>
  <c r="D153" i="8"/>
  <c r="C153" i="8"/>
  <c r="F152" i="8"/>
  <c r="F151" i="8"/>
  <c r="F150" i="8"/>
  <c r="F149" i="8"/>
  <c r="E140" i="8"/>
  <c r="C140" i="8"/>
  <c r="C139" i="8"/>
  <c r="E139" i="8" s="1"/>
  <c r="E232" i="8"/>
  <c r="E233" i="8"/>
  <c r="E230" i="8"/>
  <c r="E229" i="8"/>
  <c r="E228" i="8"/>
  <c r="D128" i="8"/>
  <c r="F128" i="8" s="1"/>
  <c r="D127" i="8"/>
  <c r="H113" i="8"/>
  <c r="H111" i="8"/>
  <c r="E110" i="8"/>
  <c r="F110" i="8" s="1"/>
  <c r="H110" i="8" s="1"/>
  <c r="H108" i="8"/>
  <c r="H107" i="8"/>
  <c r="H106" i="8"/>
  <c r="H105" i="8"/>
  <c r="H104" i="8"/>
  <c r="H103" i="8"/>
  <c r="H102" i="8"/>
  <c r="H101" i="8"/>
  <c r="H100" i="8"/>
  <c r="H99" i="8"/>
  <c r="H98" i="8"/>
  <c r="H97" i="8"/>
  <c r="H96" i="8"/>
  <c r="H95" i="8"/>
  <c r="H94" i="8"/>
  <c r="H93" i="8"/>
  <c r="H92" i="8"/>
  <c r="H91" i="8"/>
  <c r="H90" i="8"/>
  <c r="H89" i="8"/>
  <c r="G88" i="8"/>
  <c r="H88" i="8"/>
  <c r="H87" i="8"/>
  <c r="G87" i="8"/>
  <c r="G86" i="8"/>
  <c r="H86" i="8"/>
  <c r="H85" i="8"/>
  <c r="G85" i="8"/>
  <c r="G84" i="8"/>
  <c r="H84" i="8"/>
  <c r="H83" i="8"/>
  <c r="G83" i="8"/>
  <c r="G82" i="8"/>
  <c r="H82" i="8"/>
  <c r="H81" i="8"/>
  <c r="G81" i="8"/>
  <c r="G80" i="8"/>
  <c r="H80" i="8"/>
  <c r="C71" i="8"/>
  <c r="E227" i="8" s="1"/>
  <c r="C56" i="8"/>
  <c r="C55" i="8"/>
  <c r="D57" i="8"/>
  <c r="C54" i="8"/>
  <c r="C53" i="8"/>
  <c r="D44" i="8"/>
  <c r="D45" i="8" s="1"/>
  <c r="E44" i="8"/>
  <c r="F45" i="8"/>
  <c r="E43" i="8"/>
  <c r="D43" i="8"/>
  <c r="D34" i="8"/>
  <c r="E34" i="8"/>
  <c r="E32" i="8"/>
  <c r="D32" i="8"/>
  <c r="E31" i="8"/>
  <c r="D31" i="8"/>
  <c r="F39" i="8"/>
  <c r="E30" i="8"/>
  <c r="E28" i="8"/>
  <c r="D28" i="8" s="1"/>
  <c r="G69" i="7"/>
  <c r="C69" i="7"/>
  <c r="G68" i="7"/>
  <c r="C68" i="7"/>
  <c r="G30" i="6"/>
  <c r="C30" i="6"/>
  <c r="G29" i="6"/>
  <c r="C29" i="6"/>
  <c r="I23" i="6"/>
  <c r="H23" i="6"/>
  <c r="F23" i="6"/>
  <c r="D23" i="6"/>
  <c r="C23" i="6"/>
  <c r="G21" i="6"/>
  <c r="G23" i="6" s="1"/>
  <c r="E21" i="6"/>
  <c r="E23" i="6" s="1"/>
  <c r="I20" i="6"/>
  <c r="I19" i="6"/>
  <c r="J19" i="6" s="1"/>
  <c r="K17" i="6"/>
  <c r="C59" i="5"/>
  <c r="B59" i="5"/>
  <c r="F58" i="5"/>
  <c r="C58" i="5"/>
  <c r="B58" i="5"/>
  <c r="E50" i="5"/>
  <c r="E40" i="5"/>
  <c r="E23" i="5"/>
  <c r="E28" i="5" s="1"/>
  <c r="E30" i="5" s="1"/>
  <c r="E49" i="5" s="1"/>
  <c r="E51" i="5" s="1"/>
  <c r="F44" i="4"/>
  <c r="C44" i="4"/>
  <c r="F43" i="4"/>
  <c r="C43" i="4"/>
  <c r="H25" i="4"/>
  <c r="G376" i="8" s="1"/>
  <c r="I22" i="4"/>
  <c r="H17" i="4"/>
  <c r="I16" i="4"/>
  <c r="J47" i="3"/>
  <c r="E36" i="3"/>
  <c r="E56" i="3" s="1"/>
  <c r="F127" i="8"/>
  <c r="E21" i="3"/>
  <c r="J34" i="3"/>
  <c r="J58" i="3" s="1"/>
  <c r="D99" i="2"/>
  <c r="I68" i="2"/>
  <c r="I67" i="2"/>
  <c r="I63" i="2"/>
  <c r="I62" i="2"/>
  <c r="I30" i="4" l="1"/>
  <c r="I34" i="4" s="1"/>
  <c r="E115" i="8"/>
  <c r="E118" i="8" s="1"/>
  <c r="E119" i="8" s="1"/>
  <c r="G115" i="8"/>
  <c r="F153" i="8"/>
  <c r="H115" i="8"/>
  <c r="H19" i="4"/>
  <c r="H16" i="4" s="1"/>
  <c r="E395" i="8"/>
  <c r="G395" i="8" s="1"/>
  <c r="H23" i="4"/>
  <c r="G162" i="8"/>
  <c r="E237" i="8"/>
  <c r="E52" i="5"/>
  <c r="C300" i="8"/>
  <c r="H20" i="4"/>
  <c r="E17" i="3"/>
  <c r="D30" i="8"/>
  <c r="D39" i="8" s="1"/>
  <c r="H372" i="8"/>
  <c r="E27" i="3"/>
  <c r="F115" i="8"/>
  <c r="E373" i="8"/>
  <c r="E34" i="3" l="1"/>
  <c r="E58" i="3" s="1"/>
  <c r="G325" i="8"/>
  <c r="H22" i="4"/>
  <c r="H30" i="4"/>
  <c r="H34" i="4" s="1"/>
  <c r="J22" i="6" l="1"/>
  <c r="K22" i="6" l="1"/>
  <c r="J23" i="6"/>
  <c r="K23" i="6" s="1"/>
</calcChain>
</file>

<file path=xl/sharedStrings.xml><?xml version="1.0" encoding="utf-8"?>
<sst xmlns="http://schemas.openxmlformats.org/spreadsheetml/2006/main" count="804" uniqueCount="596">
  <si>
    <t>SUDAMERIS ASSET MANAGEMENT ADMINISTRADORA DE FONDOS PATRIMONIALES DE INVERSION
SOCIEDAD ANÓNIMA</t>
  </si>
  <si>
    <t>Estados Financieros correspondientes al periodo del 01 de enero de 2024 al 30 de junio de 2024</t>
  </si>
  <si>
    <t>presentado en forma comparativa con el mismo periodo del ejercicio anterior</t>
  </si>
  <si>
    <t>REF.</t>
  </si>
  <si>
    <t>Información General de la Entidad</t>
  </si>
  <si>
    <t>IGA1</t>
  </si>
  <si>
    <t xml:space="preserve">Balance General </t>
  </si>
  <si>
    <t>BGA1</t>
  </si>
  <si>
    <t>Estado de Resultados</t>
  </si>
  <si>
    <t>EERRA1</t>
  </si>
  <si>
    <t>Estado de Flujo de Efectivo</t>
  </si>
  <si>
    <t>EFEA1</t>
  </si>
  <si>
    <t>Estado de Variación del Patrimonio Neto</t>
  </si>
  <si>
    <t>VPNA1</t>
  </si>
  <si>
    <t>Notas a los Estados Financieros (Nota 1 a Nota 3)</t>
  </si>
  <si>
    <t>Notas 1 a Nota 3A1</t>
  </si>
  <si>
    <t>Notas a los Estados Financieros (Nota 4 a Nota 9)</t>
  </si>
  <si>
    <t>Nota 4 a Nota 9A1</t>
  </si>
  <si>
    <t>Índice</t>
  </si>
  <si>
    <t>SUDAMERIS ASSET MANAGEMENT ADMINISTRADORA DE FONDOS PATRIMONIALES DE INVERSION SOCIEDAD ANONIMA</t>
  </si>
  <si>
    <t>INFORMACIÓN GENERAL DE LA ENTIDAD</t>
  </si>
  <si>
    <t>Información al 30 de junio de 2024</t>
  </si>
  <si>
    <t>1. IDENTIFICACIÓN</t>
  </si>
  <si>
    <t>Nombre o Razón social</t>
  </si>
  <si>
    <t>SUDAMERIS ASSET MANAGEMENT ADMINISTRADORA DE FONDOS PATRIMONIALES DE INVERSION S.A.</t>
  </si>
  <si>
    <t>Registro CNV</t>
  </si>
  <si>
    <t xml:space="preserve"> Res. CNV N° 22E/20.- de fecha 6 de agosto de 2020</t>
  </si>
  <si>
    <t>Dirección oficina principal</t>
  </si>
  <si>
    <t>Avenida, Aviadores del chaco esq. Vasconcellos</t>
  </si>
  <si>
    <t>Teléfono</t>
  </si>
  <si>
    <t>(021) 619 4901 – (021) 619 4917</t>
  </si>
  <si>
    <t>E-mail</t>
  </si>
  <si>
    <t>andrea.ramirez@regionalfondos.com.py</t>
  </si>
  <si>
    <t>Sitio página Web</t>
  </si>
  <si>
    <t>https://www.regionalcasadebolsa.com.py/</t>
  </si>
  <si>
    <t>Domicilio legal</t>
  </si>
  <si>
    <t>2. ANTECEDENTES DE CONSTITUCIÓN DE LA SOCIEDAD</t>
  </si>
  <si>
    <t>Escritura N° | Fecha</t>
  </si>
  <si>
    <t>N° 1004 | 06 de noviembre de 2019</t>
  </si>
  <si>
    <t>Inscripción en el Registro Público</t>
  </si>
  <si>
    <t>Matrícula N° 25.261, Serie Comercial, Folio N° 1 de fecha 02 de enero de 2020</t>
  </si>
  <si>
    <t>Reforma de Estatutos</t>
  </si>
  <si>
    <t>Cambio de Denominación y Modificación de Estatutos Sociales</t>
  </si>
  <si>
    <t>N° 593 del 19 de setiembre 2023</t>
  </si>
  <si>
    <t>Matrícula  N° 25.744, Serie Comercial inscripto bajo el N° 2 ,Folio N° 26 y siguientes  del fecha 14 de diciembre de 2023</t>
  </si>
  <si>
    <t>3. ADMINISTRACIÓN</t>
  </si>
  <si>
    <t>CARGO</t>
  </si>
  <si>
    <t>NOMBRE Y APELLIDO</t>
  </si>
  <si>
    <t>Representante (s) Legal (es)</t>
  </si>
  <si>
    <t>Roland Holst</t>
  </si>
  <si>
    <t>Alfredo Palacios Orue</t>
  </si>
  <si>
    <t>Directorio</t>
  </si>
  <si>
    <t>Presidente</t>
  </si>
  <si>
    <t>Vicepresidente</t>
  </si>
  <si>
    <t>Director titular</t>
  </si>
  <si>
    <t>Jorge Angulo</t>
  </si>
  <si>
    <t>Síndico titular</t>
  </si>
  <si>
    <t>Guillermo David Sarubbi Lutz</t>
  </si>
  <si>
    <t>Síndico suplente</t>
  </si>
  <si>
    <t>Clara Francisca Peroni Peña</t>
  </si>
  <si>
    <t>Plana ejecutiva</t>
  </si>
  <si>
    <t xml:space="preserve">Asset manager </t>
  </si>
  <si>
    <t>Andrea Ramírez Aranda</t>
  </si>
  <si>
    <t>4. CAPITAL Y PROPIEDAD</t>
  </si>
  <si>
    <t>Al 30 de junio de 2024, el capital social de la sociedad asciende a Gs. 5.000.000.000, representado por 5.000 acciones nominativas de Gs. 1.000.000 cada una, suscripto e integrado en su totalidad.</t>
  </si>
  <si>
    <t>En Asamblea Ordinaria de fecha Nº 8 de fecha 30 de abril de 2024, los accionistas resuelven en el cuarto punto del día " Capitalizar las utilidades por el importe de Gs. 2.654.269.431 correspondiente a la utilidad del periodo 2023, previa deducción de las reservas legal y especiales, asi mismo también se resolvió la capitalización de las reservas facultativas por el importe de Gs. 4.462.573.531. A la fecha del presente informe, la protocolización de la escritura se encuentra pendiente.</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</si>
  <si>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</si>
  <si>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</si>
  <si>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</si>
  <si>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</si>
  <si>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</si>
  <si>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</si>
  <si>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</si>
  <si>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</si>
  <si>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</si>
  <si>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</si>
  <si>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</si>
  <si>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</si>
  <si>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</si>
  <si>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 xml:space="preserve">Sudameris Securities Casa de Bolsa S.A. </t>
  </si>
  <si>
    <t>Nominativas</t>
  </si>
  <si>
    <t>Alfredo Ricardo Raatz Becker</t>
  </si>
  <si>
    <t>CAPITAL SUSCRIPTO</t>
  </si>
  <si>
    <t>% de Participación de capital suscripto</t>
  </si>
  <si>
    <r>
      <t>5. AUDITOR EXTERNO INDEPENDIENTE</t>
    </r>
    <r>
      <rPr>
        <sz val="12"/>
        <color rgb="FF000000"/>
        <rFont val="Arial Narrow"/>
        <family val="2"/>
      </rPr>
      <t xml:space="preserve"> </t>
    </r>
  </si>
  <si>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</si>
  <si>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</si>
  <si>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t>6. PERSONAS VINCULADAS</t>
  </si>
  <si>
    <t>PERSONAS VINCULADAS</t>
  </si>
  <si>
    <t>Tipo de vínculo</t>
  </si>
  <si>
    <t>Andrea Ramirez Aranda</t>
  </si>
  <si>
    <t>Gerente de Fondos de Inversión</t>
  </si>
  <si>
    <t>Dario Brugiati</t>
  </si>
  <si>
    <t>Apoderado</t>
  </si>
  <si>
    <t>Sudameris Securities Casa de Bolsa S.A.</t>
  </si>
  <si>
    <t>Sociedad controlante (*)</t>
  </si>
  <si>
    <r>
      <t>(*) Sociedad controlante:</t>
    </r>
    <r>
      <rPr>
        <sz val="12"/>
        <color theme="1"/>
        <rFont val="Arial Narrow"/>
        <family val="2"/>
      </rPr>
      <t xml:space="preserve"> Sudameris Securities Casa de Bolsa S.A. </t>
    </r>
  </si>
  <si>
    <r>
      <t>Domicilio legal:</t>
    </r>
    <r>
      <rPr>
        <sz val="12"/>
        <color theme="1"/>
        <rFont val="Arial Narrow"/>
        <family val="2"/>
      </rPr>
      <t xml:space="preserve"> Avenida, Aviadores del chaco esq. Vasconcellos</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</si>
  <si>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</si>
  <si>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</si>
  <si>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Carlos Amaral</t>
  </si>
  <si>
    <t>Contador</t>
  </si>
  <si>
    <t xml:space="preserve">BALANCE GENERAL </t>
  </si>
  <si>
    <t>POR EL PERIODO DEL 01 DE ENERO DE 2024 AL 30 DE JUNIO DE 2024 PRESENTADO EN FORMA COMPARATIVA CON EL EJERCICIO ANTERIOR FINALIZADO EL 31 DE DICIEMBRE DE 2023</t>
  </si>
  <si>
    <t>(Cifras expresadas en guaraníes)</t>
  </si>
  <si>
    <t>ACTIVO</t>
  </si>
  <si>
    <t>PASIVO</t>
  </si>
  <si>
    <t>ACTIVO CORRIENTE</t>
  </si>
  <si>
    <t>PASIVO CORRIENTE</t>
  </si>
  <si>
    <t>Disponibilidades</t>
  </si>
  <si>
    <t>(Nota 5.1)</t>
  </si>
  <si>
    <t xml:space="preserve">Deudas Finacieras </t>
  </si>
  <si>
    <t xml:space="preserve">Caja </t>
  </si>
  <si>
    <t>Cuentas a pagar a personas y empresas relacionadas</t>
  </si>
  <si>
    <t>Nota (5.10)</t>
  </si>
  <si>
    <t>Bancos</t>
  </si>
  <si>
    <t>Otros Pasivos</t>
  </si>
  <si>
    <t>Nota (5.11)</t>
  </si>
  <si>
    <t>Deudas Fiscales</t>
  </si>
  <si>
    <t>Inversiones temporarias</t>
  </si>
  <si>
    <t>(Nota 5.2)</t>
  </si>
  <si>
    <t>Títulos de renta variable</t>
  </si>
  <si>
    <t>Títulos de renta fija</t>
  </si>
  <si>
    <t>Menos: Previsión por menor valor</t>
  </si>
  <si>
    <t>Creditos</t>
  </si>
  <si>
    <t>(Nota 5.3)</t>
  </si>
  <si>
    <t>Documentos y Cuentas por cobrar</t>
  </si>
  <si>
    <t>(Nota 5.3 a)</t>
  </si>
  <si>
    <t>Cuentas por cobrar a personas y empresas relacionadas</t>
  </si>
  <si>
    <t>Otros Activos</t>
  </si>
  <si>
    <t>(Nota 5.7)</t>
  </si>
  <si>
    <t>TOTAL ACTIVO CORRIENTE</t>
  </si>
  <si>
    <t>TOTAL PASIVO CORRIENTE</t>
  </si>
  <si>
    <t>ACTIVO NO CORRIENTE</t>
  </si>
  <si>
    <t>PASIVO NO CORRIENTE</t>
  </si>
  <si>
    <t xml:space="preserve">Inversiones Permanentes </t>
  </si>
  <si>
    <t>Acreedores varios</t>
  </si>
  <si>
    <t>Préstamos financieros</t>
  </si>
  <si>
    <t>Préstamos en bancos</t>
  </si>
  <si>
    <t>Intereses a devengar</t>
  </si>
  <si>
    <t xml:space="preserve">Créditos </t>
  </si>
  <si>
    <t>Previsiones Nota</t>
  </si>
  <si>
    <t>Documentos y cuentas por cobrar</t>
  </si>
  <si>
    <t>Previsión para indemnización</t>
  </si>
  <si>
    <t xml:space="preserve">Deudores Varios </t>
  </si>
  <si>
    <t>Otras contingencias</t>
  </si>
  <si>
    <t>Créditos en Gestión de Cobro</t>
  </si>
  <si>
    <t>Menos: Previsión para incobrables</t>
  </si>
  <si>
    <t xml:space="preserve">Cuentas por cobrar a Personas y Empresas relacionadas </t>
  </si>
  <si>
    <t>TOTAL PASIVO NO CORRIENTE</t>
  </si>
  <si>
    <t>Menos: Previsión para cuentas a cobrar a personas y empresas relacionadas</t>
  </si>
  <si>
    <t>Bienes de uso</t>
  </si>
  <si>
    <t>PATRIMONIO NETO</t>
  </si>
  <si>
    <t>TOTAL PATRIMONIO NETO (según el Estado de Cambios en el Patrimonio Neto)</t>
  </si>
  <si>
    <t xml:space="preserve">Activos intagibles y Cargos diferidos </t>
  </si>
  <si>
    <t>(Nota 5.5 y Nota 5.6)</t>
  </si>
  <si>
    <t>Otros Activos no corriente</t>
  </si>
  <si>
    <t>TOTAL ACTIVO NO CORRIENTE</t>
  </si>
  <si>
    <t>TOTAL ACTIVO</t>
  </si>
  <si>
    <t>TOTAL PASIVO Y PATRIMONIO NETO</t>
  </si>
  <si>
    <t>Las 9 notas que se acompañan forman parte integrante de los Estados Financieros.</t>
  </si>
  <si>
    <t xml:space="preserve">ESTADO DE RESULTADOS </t>
  </si>
  <si>
    <t>POR EL PERIODO DEL 01 DE ENERO DE 2024 AL 30 DE JUNIO DE 2024 PRESENTADO EN FORMA COMPARATIVA CON EL MISMO PERIODO DEL EJERCICIO ANTERIOR</t>
  </si>
  <si>
    <t>INGRESOS</t>
  </si>
  <si>
    <t>Ingresos por servicios (*)</t>
  </si>
  <si>
    <t>Nota 5.15.a</t>
  </si>
  <si>
    <t xml:space="preserve">Ingresos financieros  </t>
  </si>
  <si>
    <t>Nota 5.15.b</t>
  </si>
  <si>
    <t>Ingresos por operaciones y servicios a personas relacionas</t>
  </si>
  <si>
    <t>Nota 5.15.c</t>
  </si>
  <si>
    <t>Otros ingresos</t>
  </si>
  <si>
    <t>Nota 5.15.d</t>
  </si>
  <si>
    <t>EGRESOS</t>
  </si>
  <si>
    <t xml:space="preserve">Gastos de ventas </t>
  </si>
  <si>
    <t>Nota 5.17</t>
  </si>
  <si>
    <t xml:space="preserve">Gastos de administracion </t>
  </si>
  <si>
    <t xml:space="preserve">Gastos fiscales </t>
  </si>
  <si>
    <t>Gastos financieros</t>
  </si>
  <si>
    <t>Egresos por operaciones y servicios de personas relacionadas</t>
  </si>
  <si>
    <t>Otros egresos</t>
  </si>
  <si>
    <t>RESULTADO ANTES DE IMPUESTO A LA RENTA</t>
  </si>
  <si>
    <t>IMPUESTO A LA RENTA</t>
  </si>
  <si>
    <t>RESULTADO DEL EJERCICIO</t>
  </si>
  <si>
    <t xml:space="preserve">(*) Reclasificado a efectos comparativos </t>
  </si>
  <si>
    <t xml:space="preserve">ESTADO DE FLUJO DE EFECTIVO </t>
  </si>
  <si>
    <t>FLUJO DE EFECTIVO POR ACTIVIDADES OPERATIVAS</t>
  </si>
  <si>
    <t>Ingreso en efectivo por comisiones y otros</t>
  </si>
  <si>
    <t>Efectivo pagado por compra de cartera</t>
  </si>
  <si>
    <t>Efectivo pagado a empleados</t>
  </si>
  <si>
    <t>Efectivo pagado para otras actividades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</si>
  <si>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</si>
  <si>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</si>
  <si>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</si>
  <si>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</si>
  <si>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</si>
  <si>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</si>
  <si>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</si>
  <si>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</si>
  <si>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</si>
  <si>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Inversiones en otras empresas</t>
  </si>
  <si>
    <t>Adquisión de activos intangibles</t>
  </si>
  <si>
    <t>Adquisición de acciones y títulos de deuda y otros titulos valores</t>
  </si>
  <si>
    <t>Intereses percibidos y/o pagados</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</si>
  <si>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</si>
  <si>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</si>
  <si>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</si>
  <si>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</si>
  <si>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</si>
  <si>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</si>
  <si>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</si>
  <si>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</si>
  <si>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</si>
  <si>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</si>
  <si>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</si>
  <si>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CAMBIOS EN EL PATRIMONIO NETO</t>
  </si>
  <si>
    <t>Movimientos</t>
  </si>
  <si>
    <t>CAPITAL</t>
  </si>
  <si>
    <t>RESERVAS</t>
  </si>
  <si>
    <t>RESULTADOS</t>
  </si>
  <si>
    <t>Suscripto</t>
  </si>
  <si>
    <t>A Integrar</t>
  </si>
  <si>
    <t xml:space="preserve">Integrado
</t>
  </si>
  <si>
    <t>Legal</t>
  </si>
  <si>
    <t>Facultativa</t>
  </si>
  <si>
    <t>Revalúo</t>
  </si>
  <si>
    <t>Acumulados</t>
  </si>
  <si>
    <t>Del Ejercicio</t>
  </si>
  <si>
    <t>Saldo al 31 de diciembre 2023</t>
  </si>
  <si>
    <t>Movimientos Subsecuentes</t>
  </si>
  <si>
    <t>Transf. a Resultados Acumulados</t>
  </si>
  <si>
    <t>Transf. a Reserva legal</t>
  </si>
  <si>
    <t>Transf. a capital integrado</t>
  </si>
  <si>
    <t>Resultado del ejercicio</t>
  </si>
  <si>
    <t>Total al 30/06/2024</t>
  </si>
  <si>
    <t>Total al 30/06/2023</t>
  </si>
  <si>
    <t>NOTAS A LOS ESTADOS FINANCIEROS AL 30 DE JUNIO DE 2024</t>
  </si>
  <si>
    <t>NOTA 1. INFORMACIÓN BÁSICA DE LA EMPRESA</t>
  </si>
  <si>
    <t>1.1  Naturaleza jurídica de las actividades de la sociedad</t>
  </si>
  <si>
    <t>Regional A.F.P.I.S.A., con domicilio en Avenida, Aviadores del chaco esq. Vasconcellos ,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 Cambio de denominación Sudameris Asset Management A.F.P.I.S.A, según Escritura N° 593 del 19 de setiembre 2023, Inscripción en el Registro Público: Matrícula  N° 25.744, Serie Comercial inscripto bajo el N° 2 ,Folio N° 26 y siguientes  del fecha 14 de diciembre de 2023</t>
  </si>
  <si>
    <t>Como resultado de la Fusión por Absorción del Banco Regional S.A.E.C.A registrada en el periodo 2023, Sudameris Bank S.A.E.C.A ha adquirido acciones de nuestra entidad controlante representando una participación accionaria mayoritaria del 99,99%.</t>
  </si>
  <si>
    <t>NOTA 2. PRINCIPALES POLÍTICAS Y PRÁCTICAS CONTABLES APLICADAS</t>
  </si>
  <si>
    <t>2.1) Bases para la preparación de los estados financieros</t>
  </si>
  <si>
    <t>A continuación, se resumen las políticas de contabilidad más significativas aplicadas por la Sociedad:</t>
  </si>
  <si>
    <t>a) Bases de contabilización</t>
  </si>
  <si>
    <t>b) Información comparativa</t>
  </si>
  <si>
    <t>Los estados financieros y la información complementaria relacionadas con ellos, se presentan en forma comparativa de la siguiente manera: el balance general se presenta de manera comparativa al 31 de diciembre de 2023; los estados de resultados,  el estado de flujo de efectivos y el estado de variación del patrimonio se presenta de manera comparativa al 30 de junio de 2023.</t>
  </si>
  <si>
    <t>2.2) Criterios de valuación</t>
  </si>
  <si>
    <r>
      <t>a.</t>
    </r>
    <r>
      <rPr>
        <u/>
        <sz val="12"/>
        <color theme="1"/>
        <rFont val="Arial Narrow"/>
        <family val="2"/>
      </rPr>
      <t xml:space="preserve"> Moneda extranjer</t>
    </r>
    <r>
      <rPr>
        <sz val="12"/>
        <color theme="1"/>
        <rFont val="Arial Narrow"/>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</si>
  <si>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2"/>
        <color theme="1"/>
        <rFont val="Arial Narrow"/>
        <family val="2"/>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</si>
  <si>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</si>
  <si>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</si>
  <si>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</si>
  <si>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</si>
  <si>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
Al 30 de junio de 2024, la Sociedad no cuenta con créditos atrasados de importes significativos que requiera una constitución de previsión de algún tipo.</t>
  </si>
  <si>
    <t xml:space="preserve"> </t>
  </si>
  <si>
    <t>2.4) Política de depreciaciones y amortizaciones</t>
  </si>
  <si>
    <t xml:space="preserve"> - Bienes de uso: al 30 de junio de 2024, la Entidad no cuenta con bienes de uso.</t>
  </si>
  <si>
    <t xml:space="preserve"> - Activo Intangibles y Cargos diferidos:  Las amortizaciones se calculan por el método de línea recta considerando una vida útil de 60 meses.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</si>
  <si>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</si>
  <si>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</si>
  <si>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</si>
  <si>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</si>
  <si>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</si>
  <si>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</si>
  <si>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y disponibilidades en cuentas bancarias.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</si>
  <si>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</si>
  <si>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</si>
  <si>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</si>
  <si>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</si>
  <si>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</si>
  <si>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</si>
  <si>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Las partidas de activos y pasivos en moneda extranjera al 30 de junio de 2024 y 31 de diciembre de 2023 fueron valuadas al tipo de cambio de cierre proporcionado por el Banco Central del Paraguay (BCP), el cual no difiere significativamente respecto del vigente en el mercado libre de cambios:</t>
  </si>
  <si>
    <t>Tipo de cambio Comprador</t>
  </si>
  <si>
    <t>Tipo de cambio Vendedor</t>
  </si>
  <si>
    <t>4.b) Posición en moneda extranjera</t>
  </si>
  <si>
    <t>La posición de activos y pasivos en moneda extranjera al cierre del ejercicio es la siguiente:</t>
  </si>
  <si>
    <t>Detalle</t>
  </si>
  <si>
    <t>Moneda Extranjera Clases</t>
  </si>
  <si>
    <t>Moneda Extranjera Monto</t>
  </si>
  <si>
    <t>Cambio Vigente</t>
  </si>
  <si>
    <t>Saldo Periodo Actual (Guaranies)</t>
  </si>
  <si>
    <t>Cambio Cierre De Ejercio Anterior</t>
  </si>
  <si>
    <t>Saldo Al Cierre Ejercicio Anterior (Guaranies)</t>
  </si>
  <si>
    <t>ACTIVOS CORRIENTES</t>
  </si>
  <si>
    <t>Sudameris Bank Cta. Cte. USD 764 - (Nota 5.1)</t>
  </si>
  <si>
    <t>USD</t>
  </si>
  <si>
    <t>Inversiones Temporarias</t>
  </si>
  <si>
    <t>Certificado de Depósito de Ahorro</t>
  </si>
  <si>
    <t>Intereses a Cobrar</t>
  </si>
  <si>
    <t>Intereses a Devengar</t>
  </si>
  <si>
    <t>Comisiones a Cobrar U$S</t>
  </si>
  <si>
    <t>Gastos Pagados por Adelantado</t>
  </si>
  <si>
    <t>Servicio de Calificacion de Riesgos FM</t>
  </si>
  <si>
    <t>Anticipo a Proveedores</t>
  </si>
  <si>
    <t>Total Activo</t>
  </si>
  <si>
    <t>PASIVOS</t>
  </si>
  <si>
    <t>PASIVOS CORRIENTES</t>
  </si>
  <si>
    <t>Cuentas Varias a Pagar</t>
  </si>
  <si>
    <t>Cuentas a Pagar a Personas y Empresas relacionadas</t>
  </si>
  <si>
    <t>Proveedores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</si>
  <si>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</si>
  <si>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</si>
  <si>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</si>
  <si>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Concepto</t>
  </si>
  <si>
    <t>Tipo de Cambio Actual</t>
  </si>
  <si>
    <t>Monto ajustado Ejercicio Actual Guaranies</t>
  </si>
  <si>
    <t>Tipo de Cambio Periodo Anterior</t>
  </si>
  <si>
    <t>Monto ajustado Periodo Anterior Guaranies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</si>
  <si>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</si>
  <si>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</si>
  <si>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</si>
  <si>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</si>
  <si>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Ganancia</t>
  </si>
  <si>
    <t>NOTA 5. INFORMACIÓN REFERENTE A LOS PRINCIPALES ACTIVOS, PASIVOS Y RESULTADOS</t>
  </si>
  <si>
    <t>5.1) Disponibilidades</t>
  </si>
  <si>
    <t>El rubro disponibilidades está compuesto por las siguientes cuentas:</t>
  </si>
  <si>
    <t>Cuenta</t>
  </si>
  <si>
    <t>Sudameris Bank Cta. Cte. Gs. 764</t>
  </si>
  <si>
    <t>Sudameris Bank Cta. Cte. USD 764</t>
  </si>
  <si>
    <t>Total</t>
  </si>
  <si>
    <t>5.2 ) Inversiones temporarias</t>
  </si>
  <si>
    <t>La composición de la cartera de Inversiones temporarias al 30 de junio de 2024, las cuales se hallan valuadas conforme al criterio expuesto en la nota 2.2 b., fue la siguiente:</t>
  </si>
  <si>
    <t>Emisor</t>
  </si>
  <si>
    <t>Valor de Costo</t>
  </si>
  <si>
    <t>Valor Contable</t>
  </si>
  <si>
    <t>Valor Nominal Unitario</t>
  </si>
  <si>
    <t>Valor de Cotizacion</t>
  </si>
  <si>
    <t>Vencimientos</t>
  </si>
  <si>
    <t>Certificados de Depósito de Ahorro (CDA)</t>
  </si>
  <si>
    <t>AA 1591</t>
  </si>
  <si>
    <t>FINANCIERA FINEXPAR S.A.E.C.A.</t>
  </si>
  <si>
    <t>AA 1592</t>
  </si>
  <si>
    <t>EA 4507</t>
  </si>
  <si>
    <t>BANCO FAMILIAR S.A.E.C.A.</t>
  </si>
  <si>
    <t>EA 4508</t>
  </si>
  <si>
    <t>EA 4491</t>
  </si>
  <si>
    <t>AA 2201</t>
  </si>
  <si>
    <t>BANCO PARA LA COMERCIALIZACIÓN Y LA PRODUCCIÓN S.A.</t>
  </si>
  <si>
    <t>AA 2197</t>
  </si>
  <si>
    <t>A EMITIR</t>
  </si>
  <si>
    <t>AK 1600</t>
  </si>
  <si>
    <t>SOLAR BANCO S.A.E.</t>
  </si>
  <si>
    <t>AK 1601</t>
  </si>
  <si>
    <t>AK 1602</t>
  </si>
  <si>
    <t>AK 1603</t>
  </si>
  <si>
    <t>AK 1604</t>
  </si>
  <si>
    <t>AK 1605</t>
  </si>
  <si>
    <t>AK 1606</t>
  </si>
  <si>
    <t>AK 1607</t>
  </si>
  <si>
    <t>AK 1608</t>
  </si>
  <si>
    <t>AK 1609</t>
  </si>
  <si>
    <t>AK 1610</t>
  </si>
  <si>
    <t>AK 1617</t>
  </si>
  <si>
    <t>AK 1618</t>
  </si>
  <si>
    <t>AK 1619</t>
  </si>
  <si>
    <t>AK 1620</t>
  </si>
  <si>
    <t>AK 1621</t>
  </si>
  <si>
    <t>AA 6174</t>
  </si>
  <si>
    <t>TU FINANCIERA S.A.</t>
  </si>
  <si>
    <t>AA 6177</t>
  </si>
  <si>
    <t>AA 6178</t>
  </si>
  <si>
    <t>AA 6179</t>
  </si>
  <si>
    <t>Bonos Corporativos</t>
  </si>
  <si>
    <t>PYTEL02F2269</t>
  </si>
  <si>
    <t>TELEFONICA CELULAR DEL PARAGUAY S.A.E.</t>
  </si>
  <si>
    <t>PYTEL01F2252</t>
  </si>
  <si>
    <t>Bonos Financieros</t>
  </si>
  <si>
    <t>PYTAU01F1133</t>
  </si>
  <si>
    <t>BANCO ITAÚ PARAGUAY S.A.</t>
  </si>
  <si>
    <t>Bonos recibidos bajo Reporto</t>
  </si>
  <si>
    <t>Total al 31/12/2023</t>
  </si>
  <si>
    <t>5.3 ) Créditos</t>
  </si>
  <si>
    <t>diferencia</t>
  </si>
  <si>
    <t>5.3. a) Documentos y Cuentas por Cobrar</t>
  </si>
  <si>
    <t>CONCEPTO</t>
  </si>
  <si>
    <t>Corriente</t>
  </si>
  <si>
    <t>No corriente</t>
  </si>
  <si>
    <t>Gs.</t>
  </si>
  <si>
    <t>Deudores por negociación Títulos Renta Fija CDA en Repo Gs.</t>
  </si>
  <si>
    <t>Intereses a cobrar  CDA en  Repo</t>
  </si>
  <si>
    <t>(-) Intereses a devengar  CDA en Repo</t>
  </si>
  <si>
    <t>5.3.b) Cuentas a Cobrar a personas y empresas relacionadas</t>
  </si>
  <si>
    <t>Corto Plazo</t>
  </si>
  <si>
    <t>Largo Plazo</t>
  </si>
  <si>
    <t>Comisión por Administración a Cobrar - Fondo Mutuo Vista - Gs.</t>
  </si>
  <si>
    <t>Comisión por Administración a Cobrar - Fondo Mutuo Vista - USD</t>
  </si>
  <si>
    <t>Comisión por Administración a Cobrar - EYDISA - USD</t>
  </si>
  <si>
    <t>Comisión por Administración a Cobrar - Sol City - USD</t>
  </si>
  <si>
    <t xml:space="preserve">Comisión por Administración a Cobrar - Fondo Mutuo Evolucion </t>
  </si>
  <si>
    <t>Otras Cuentas por Cobrar</t>
  </si>
  <si>
    <t>5.4) Bienes de uso</t>
  </si>
  <si>
    <t>Al cierre del ejercicio la Sociedad no cuenta con bienes de uso.</t>
  </si>
  <si>
    <t>5.5) Cargos diferidos</t>
  </si>
  <si>
    <t>A continuación, se detalla la composición:</t>
  </si>
  <si>
    <t>Conceptos</t>
  </si>
  <si>
    <t>Saldo Inicial</t>
  </si>
  <si>
    <t>Aumentos</t>
  </si>
  <si>
    <t>Amortizaciones</t>
  </si>
  <si>
    <t>Saldo Neto Final</t>
  </si>
  <si>
    <t>Gastos de Constitucion</t>
  </si>
  <si>
    <t>Gasto de Constitucion Eydisa</t>
  </si>
  <si>
    <t>Gastos De Constitución SolCity 1</t>
  </si>
  <si>
    <t>Gastos De Constitución Evolucion</t>
  </si>
  <si>
    <t>5.6) Activo Intangibles</t>
  </si>
  <si>
    <t>Licencia Software</t>
  </si>
  <si>
    <t>Sistema En Desarrollo</t>
  </si>
  <si>
    <t>5.7) Otros activos corrientes y no corrientes</t>
  </si>
  <si>
    <t>Los otros activos corrientes y no corrientes se componen como sigue:</t>
  </si>
  <si>
    <t>Anticipos Impuesto a la Renta</t>
  </si>
  <si>
    <t>Anticipos a Proveedores</t>
  </si>
  <si>
    <t>Suscripciones y canon</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</si>
  <si>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</si>
  <si>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</si>
  <si>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</si>
  <si>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</si>
  <si>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</si>
  <si>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Gastos a reembolsar - Sudameris Casa de Bolsa S.A.</t>
  </si>
  <si>
    <t>5.11) Otros Pasivos corrientes y no corrientes</t>
  </si>
  <si>
    <t>Proveedores de servicios</t>
  </si>
  <si>
    <t>Proveedores del exterior</t>
  </si>
  <si>
    <t>Aportes y retenciones  apagar</t>
  </si>
  <si>
    <t>Aguinados a pagar</t>
  </si>
  <si>
    <t>Sindicos a pagar</t>
  </si>
  <si>
    <t>Remuneracion Ley 285/91</t>
  </si>
  <si>
    <t>Auditoria externa  a pagar</t>
  </si>
  <si>
    <t>Gastos de marketing a pagar</t>
  </si>
  <si>
    <t>Gastos de Viaje a Pagar</t>
  </si>
  <si>
    <t>Capacitaciones al personal a pagar</t>
  </si>
  <si>
    <t>Comisiones Comerciales a Pagar</t>
  </si>
  <si>
    <t>Contigencias operativas a pagar</t>
  </si>
  <si>
    <t>Gasto de Marketing a Pagar - Eydisa</t>
  </si>
  <si>
    <t>Comisiones a Pagar</t>
  </si>
  <si>
    <t>Gasto de Marketing a Pagar - Sol City</t>
  </si>
  <si>
    <t>Asesoria a pagar</t>
  </si>
  <si>
    <t>Dieta Directorio Anual</t>
  </si>
  <si>
    <t>Vacacaciones a pagar</t>
  </si>
  <si>
    <t>Servicios de mesa de dinero a pagar</t>
  </si>
  <si>
    <t>Servicios de distribución de fondos  a pagar</t>
  </si>
  <si>
    <t>5.12) Saldos con personas y empresas relacionadas</t>
  </si>
  <si>
    <t>Los saldos mantenidos con partes relacionadas son los siguientes:</t>
  </si>
  <si>
    <t>Nombre</t>
  </si>
  <si>
    <t>Relacion</t>
  </si>
  <si>
    <t>Tipo de Operación</t>
  </si>
  <si>
    <t>Sudameris Bank S.A.E.C.A (Nota 5.1)</t>
  </si>
  <si>
    <t>Disponibilidad en Cuenta Corriente</t>
  </si>
  <si>
    <t>Fondos mutuos Cash PYG (Nota 5.3 a)</t>
  </si>
  <si>
    <t>Sociedad administrada</t>
  </si>
  <si>
    <t>Fondo mutuos Cash USD (Nota 5.3 a)</t>
  </si>
  <si>
    <t>EYDISA (Nota 5.3 a)</t>
  </si>
  <si>
    <t>Comisión por Administración a Cobrar - EYDISA</t>
  </si>
  <si>
    <t>Sol City (Nota 5.3 a)</t>
  </si>
  <si>
    <t>Recupero de Gastos - Sol City</t>
  </si>
  <si>
    <t>Comisión por Administración - Fondo Evolucion</t>
  </si>
  <si>
    <t>Comisión por Administración - Sol City</t>
  </si>
  <si>
    <t>Reembolso de gastos - CB</t>
  </si>
  <si>
    <t>Recupero de Gastos - FM PYG</t>
  </si>
  <si>
    <t>Recupero de Gastos - FM USD</t>
  </si>
  <si>
    <t>Sudameris Securities Casa de Bolsa S.A. (Nota 5.10)</t>
  </si>
  <si>
    <t>Gastos a Reembolsar</t>
  </si>
  <si>
    <t>Regional Casa de Bolsa S.A.</t>
  </si>
  <si>
    <t>Servicios Prestados</t>
  </si>
  <si>
    <t>5.13) Transacciones con personas y empresas vinculadas</t>
  </si>
  <si>
    <t>El resultado por operaciones con empresas y personas vinculadas al 30 de junio de 2024 es el siguiente:</t>
  </si>
  <si>
    <t>Persona o Empresa Vinculada</t>
  </si>
  <si>
    <t>Resultado Periodo Actual G</t>
  </si>
  <si>
    <t>Resultado Periodo Anterior G</t>
  </si>
  <si>
    <t>Ingresos</t>
  </si>
  <si>
    <t>Fondos Mutuos Cash GS</t>
  </si>
  <si>
    <t>Comisiones por administración</t>
  </si>
  <si>
    <t>Fondos Mutuos Cash USD</t>
  </si>
  <si>
    <t>EYDISA</t>
  </si>
  <si>
    <t>Sol City</t>
  </si>
  <si>
    <t>Fondo Mutuo Evolucion</t>
  </si>
  <si>
    <t>Fondo Mutuo RF Cash USD</t>
  </si>
  <si>
    <t xml:space="preserve">Recupero de Gastos </t>
  </si>
  <si>
    <t>Total Ingresos</t>
  </si>
  <si>
    <t>Egresos</t>
  </si>
  <si>
    <t>Sudameris Securities Casa de Bolsa SA</t>
  </si>
  <si>
    <t>Perdida en Operaciones</t>
  </si>
  <si>
    <t>Comisiones Comerciales</t>
  </si>
  <si>
    <t>Serv. de Deposito y Custodia de Valores</t>
  </si>
  <si>
    <t>Serv. de Deposito y Cuostodia de Valores</t>
  </si>
  <si>
    <t>Servicios Administrativos</t>
  </si>
  <si>
    <t>Serv. de Cumplimiento Normativo</t>
  </si>
  <si>
    <t>Servicio Mesa de Dinero</t>
  </si>
  <si>
    <t>Aranceles Pagados</t>
  </si>
  <si>
    <t>Reembolso de Gastos Gravados</t>
  </si>
  <si>
    <t>Reembolso de Gastos Exentos</t>
  </si>
  <si>
    <t>Sudameris Bank S.A.E.C.A</t>
  </si>
  <si>
    <t>Gastos Bancarios</t>
  </si>
  <si>
    <t>Fondo de Inversion Renta Inmobiliaria Eydisa</t>
  </si>
  <si>
    <t>Gastos del Fondo asumidos por AFPISA</t>
  </si>
  <si>
    <t>Directores</t>
  </si>
  <si>
    <t>Dieta Directorio</t>
  </si>
  <si>
    <t>Honorarios Síndico</t>
  </si>
  <si>
    <t>Total Egresos</t>
  </si>
  <si>
    <t>5.14) Previsiones</t>
  </si>
  <si>
    <t>No aplicable. Los presentes estados financieros no incluyen previsiones.</t>
  </si>
  <si>
    <t>5.15) Ingresos Operativos</t>
  </si>
  <si>
    <t>5.15. a) - Ingresos por servicios</t>
  </si>
  <si>
    <t>No aplicable.</t>
  </si>
  <si>
    <t>Totales</t>
  </si>
  <si>
    <t>5.15. b) - Ingresos financieros</t>
  </si>
  <si>
    <t>Devengamiento Intereses - Bonos Corporativos</t>
  </si>
  <si>
    <t xml:space="preserve">Devengamiento Intereses - CDA Gs </t>
  </si>
  <si>
    <t>Devengamiento Intereses - CDA USD</t>
  </si>
  <si>
    <t>Devengamiento Intereses - Bonos Financieros</t>
  </si>
  <si>
    <t>Primas Cobradas por Reporto - CDA</t>
  </si>
  <si>
    <t>Ganancia en Operaciones - CDA USD</t>
  </si>
  <si>
    <t>Primas Cobradas por Reporto - Bonos - GS</t>
  </si>
  <si>
    <t>5.15. c) - Ingresos por operaciones y servicios a personas relacionadas</t>
  </si>
  <si>
    <t>Ver nota 5.13</t>
  </si>
  <si>
    <t>5.15.d) - Otros Ingresos</t>
  </si>
  <si>
    <t>Ganancia por Diferencia de Cambio</t>
  </si>
  <si>
    <t>Ingresos Varios</t>
  </si>
  <si>
    <t>Ingresos por ajustes y Redondeos</t>
  </si>
  <si>
    <t>Recupero de Gastos</t>
  </si>
  <si>
    <t>5.17) Egresos</t>
  </si>
  <si>
    <t>Gasto de Venta</t>
  </si>
  <si>
    <t>Publicidad y Marketing</t>
  </si>
  <si>
    <t>Publicidad y Marketing - Eydisa</t>
  </si>
  <si>
    <t>Gastos de Marketing - Sol City</t>
  </si>
  <si>
    <t>Gastos de Administracion</t>
  </si>
  <si>
    <t>Sueldos</t>
  </si>
  <si>
    <t>Aporte Patronal</t>
  </si>
  <si>
    <t>Aguinaldos</t>
  </si>
  <si>
    <t>Vacaciones</t>
  </si>
  <si>
    <t>Otros Beneficios Al Personal</t>
  </si>
  <si>
    <t>Seguros Privados al Personal</t>
  </si>
  <si>
    <t>Gratificacion por Desempeño</t>
  </si>
  <si>
    <t>Servicios de Distribucon de Fondos</t>
  </si>
  <si>
    <t>Provision Comisiones a Pagar</t>
  </si>
  <si>
    <t>Asesoría Contable</t>
  </si>
  <si>
    <t>Asesoría Legal</t>
  </si>
  <si>
    <t>Otros Servicios Personales</t>
  </si>
  <si>
    <t>Honorarios Sindico</t>
  </si>
  <si>
    <t>Auditoría Externa</t>
  </si>
  <si>
    <t>Servicios de Calificación</t>
  </si>
  <si>
    <t>Mantenimiento Visual Fondos</t>
  </si>
  <si>
    <t>Otros Honorarios Profesionales</t>
  </si>
  <si>
    <t>Combustibles Y Lubricantes</t>
  </si>
  <si>
    <t>Gastos de Estacionamiento</t>
  </si>
  <si>
    <t>Útiles Papelería E Impresos</t>
  </si>
  <si>
    <t>Tasas Judiciales</t>
  </si>
  <si>
    <t>Aranceles CNV</t>
  </si>
  <si>
    <t>Patente Comercial</t>
  </si>
  <si>
    <t>Recargos Y Multas</t>
  </si>
  <si>
    <t>Canon Anual Seprelad</t>
  </si>
  <si>
    <t>Gastos De Escribanía</t>
  </si>
  <si>
    <t>Gastos Varios</t>
  </si>
  <si>
    <t>Dominio Regional Fondos</t>
  </si>
  <si>
    <t>Gastos de Asamblea</t>
  </si>
  <si>
    <t>Gastos a favor del Personal</t>
  </si>
  <si>
    <t>Gastos de Representacion</t>
  </si>
  <si>
    <t>Contingencias Operativas</t>
  </si>
  <si>
    <t>Otros Gastos Administrativos</t>
  </si>
  <si>
    <t>Aranceles Pagados BVPASA - EYDISA</t>
  </si>
  <si>
    <t>Uniformes</t>
  </si>
  <si>
    <t>Gastos de Refrigerios</t>
  </si>
  <si>
    <t>Gasto de Constitucion Sol City</t>
  </si>
  <si>
    <t>Capacitacion del Personal</t>
  </si>
  <si>
    <t>Gastos No Deducibles</t>
  </si>
  <si>
    <t>IVA GND</t>
  </si>
  <si>
    <t>Comisiones Pagadas A Bancos</t>
  </si>
  <si>
    <t>Comisiones Pagadas A Casas De Bolsas GS</t>
  </si>
  <si>
    <t>Aranceles Pagados Cnv</t>
  </si>
  <si>
    <t>Amortización De Gastos De Constitución</t>
  </si>
  <si>
    <t>Amortizacion de Licencias</t>
  </si>
  <si>
    <t>Gastos Fiscales</t>
  </si>
  <si>
    <t>IVA Costo</t>
  </si>
  <si>
    <t>Retenciones Pagadas</t>
  </si>
  <si>
    <t>Egresos por operaciones y servicios de personas relacionadas (nota 5.13)</t>
  </si>
  <si>
    <t>Sueldos - Vinculados</t>
  </si>
  <si>
    <t>Aguinaldos - Vinculados</t>
  </si>
  <si>
    <t>Dieta a Directores</t>
  </si>
  <si>
    <t>Comisiones Comerciales Pagadas</t>
  </si>
  <si>
    <t>Pérdida En Operaciones - Bonos</t>
  </si>
  <si>
    <t>Perdida en Operaciones  - CDA</t>
  </si>
  <si>
    <t>Perdida en Operaciones  - CDA USD</t>
  </si>
  <si>
    <t>Otros Egresos</t>
  </si>
  <si>
    <t>Perdida Por Diferencia De Cambio</t>
  </si>
  <si>
    <t>Egresos por Ajustes y Redondeos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</si>
  <si>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</si>
  <si>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</si>
  <si>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</si>
  <si>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</si>
  <si>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</si>
  <si>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</si>
  <si>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Entre la fecha de cierre de los presentes estados financieros, no han ocurrido otros hechos significativos de carácter financiero o de otra índole que afecten la situación patrimonial o financiera o los resultados de la Entidad al 30 de junio de 2024.</t>
  </si>
  <si>
    <t>NOTA 8. LIMITACIÓN A LA LIBRE DISPONIBILIDAD DE LOS ACTIVOS O DEL PATRIMONIO Y CUALQUIER RESTRICCIÓN AL DERECHO DE PROPIEDAD</t>
  </si>
  <si>
    <t>A la fecha de la emisión de los presentes estados financieros, no existen limitaciones de disponibilidad y/o restriccion del derecho de propiedad de ninguna naturaleza que la Superintendencia de Valores u otras instituciones hayan impuesto a la Sociedad.</t>
  </si>
  <si>
    <t>NOTA 9. SANCIONES</t>
  </si>
  <si>
    <t>A la fecha de la emisión de los presentes estados financieros, no existen sanciones de ninguna naturaleza que la Comisión Nacional de Valores u otras instituciones fiscalizadoras hayan impuesto a la Sociedad.</t>
  </si>
  <si>
    <t>Los estados financieros han sido preparados de acuerdo con las normas establecidas por la Superintendecia de Valores aplicables a las Administradores de Fondos Patrimoniales de Inversion, y con Normas de Información Financiera (NIF) emitidas por el Consejo de Contadores Públicos del Paraguay.</t>
  </si>
  <si>
    <t>Los Estados Financieros se expresan en guaraníes y han sido preparados siguiendo los criterios de las normas con las normas establecidas por la Superintendencia de Valores aplicables a Administradoras de Fondos Patrimoniales de Inversion sobre la base de los costos históricos, excepto por el tratamiento asignado a los activos y pasivos monetarios en moneda extranjera.</t>
  </si>
  <si>
    <t>Luis Sartorio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</si>
</sst>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 #,##0;[Red]&quot;₲&quot;\ \-#,##0"/>
    <numFmt numFmtId="41" formatCode="_ * #,##0_ ;_ * \-#,##0_ ;_ * &quot;-&quot;_ ;_ @_ "/>
    <numFmt numFmtId="43" formatCode="_ * #,##0.00_ ;_ * \-#,##0.00_ ;_ * &quot;-&quot;??_ ;_ @_ "/>
    <numFmt numFmtId="164" formatCode="_-* #,##0.00\ &quot;€&quot;_-;\-* #,##0.00\ &quot;€&quot;_-;_-* &quot;-&quot;??\ &quot;€&quot;_-;_-@_-"/>
    <numFmt numFmtId="165" formatCode="General_)"/>
    <numFmt numFmtId="166" formatCode="dd/mm/yyyy;@"/>
    <numFmt numFmtId="167" formatCode="_-* #,##0.00\ _€_-;\-* #,##0.00\ _€_-;_-* &quot;-&quot;??\ _€_-;_-@_-"/>
    <numFmt numFmtId="168" formatCode="#,##0_ ;\-#,##0\ "/>
    <numFmt numFmtId="169" formatCode="_-* #,##0\ _€_-;\-* #,##0\ _€_-;_-* &quot;-&quot;??\ _€_-;_-@_-"/>
    <numFmt numFmtId="170" formatCode="#,##0_ ;[Red]\-#,##0\ "/>
    <numFmt numFmtId="171" formatCode="_(* #,##0_);_(* \(#,##0\);_(* &quot;-&quot;??_);_(@_)"/>
    <numFmt numFmtId="172" formatCode="_(* #,##0_);_(* \(#,##0\);_(* &quot;-&quot;_);_(@_)"/>
    <numFmt numFmtId="173" formatCode="_(* #,##0.00_);_(* \(#,##0.00\);_(* &quot;-&quot;_);_(@_)"/>
    <numFmt numFmtId="174" formatCode="0_ ;[Red]\-0\ "/>
    <numFmt numFmtId="175" formatCode="_ * #,##0.00_ ;_ * \-#,##0.00_ ;_ * &quot;-&quot;_ ;_ @_ "/>
    <numFmt numFmtId="176" formatCode="_(* #,##0.00_);_(* \(#,##0.00\);_(* &quot;-&quot;??_);_(@_)"/>
    <numFmt numFmtId="177" formatCode="#,##0\ _€;\-#,##0\ _€"/>
  </numFmts>
  <fonts count="49" x14ac:knownFonts="1">
    <font>
      <sz val="11"/>
      <color theme="1"/>
      <name val="Aptos Narrow"/>
      <family val="2"/>
      <scheme val="minor"/>
    </font>
    <font>
      <sz val="11"/>
      <color theme="1"/>
      <name val="Aptos Narrow"/>
      <family val="2"/>
      <scheme val="minor"/>
    </font>
    <font>
      <b/>
      <sz val="11"/>
      <color theme="1"/>
      <name val="Aptos Narrow"/>
      <family val="2"/>
      <scheme val="minor"/>
    </font>
    <font>
      <u/>
      <sz val="11"/>
      <color theme="10"/>
      <name val="Aptos Narrow"/>
      <family val="2"/>
      <scheme val="minor"/>
    </font>
    <font>
      <b/>
      <sz val="20"/>
      <color theme="7" tint="0.79998168889431442"/>
      <name val="Arial Narrow"/>
      <family val="2"/>
    </font>
    <font>
      <sz val="11"/>
      <color theme="1"/>
      <name val="Arial Narrow"/>
      <family val="2"/>
    </font>
    <font>
      <sz val="11"/>
      <color rgb="FF333333"/>
      <name val="Arial"/>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4"/>
      <name val="Arial Narrow"/>
      <family val="2"/>
    </font>
    <font>
      <b/>
      <u/>
      <sz val="14"/>
      <name val="Arial Narrow"/>
      <family val="2"/>
    </font>
    <font>
      <b/>
      <sz val="14"/>
      <name val="Arial Narrow"/>
      <family val="2"/>
    </font>
    <font>
      <u/>
      <sz val="14"/>
      <name val="Arial Narrow"/>
      <family val="2"/>
    </font>
    <font>
      <b/>
      <sz val="13"/>
      <name val="Arial Narrow"/>
      <family val="2"/>
    </font>
    <font>
      <b/>
      <sz val="12"/>
      <name val="Arial Narrow"/>
      <family val="2"/>
    </font>
    <font>
      <sz val="12"/>
      <name val="Arial Narrow"/>
      <family val="2"/>
    </font>
    <font>
      <u/>
      <sz val="11"/>
      <name val="Arial Narrow"/>
      <family val="2"/>
    </font>
    <font>
      <sz val="10"/>
      <name val="Arial Narrow"/>
      <family val="2"/>
    </font>
    <font>
      <sz val="10"/>
      <name val="Arial"/>
      <family val="2"/>
    </font>
    <font>
      <u/>
      <sz val="12"/>
      <color theme="10"/>
      <name val="Arial Narrow"/>
      <family val="2"/>
    </font>
    <font>
      <sz val="12"/>
      <name val="Courier"/>
      <family val="3"/>
    </font>
    <font>
      <sz val="13"/>
      <name val="Arial Narrow"/>
      <family val="2"/>
    </font>
    <font>
      <b/>
      <u/>
      <sz val="13"/>
      <color theme="1"/>
      <name val="Arial Narrow"/>
      <family val="2"/>
    </font>
    <font>
      <sz val="13"/>
      <color theme="1"/>
      <name val="Arial Narrow"/>
      <family val="2"/>
    </font>
    <font>
      <b/>
      <sz val="12"/>
      <color theme="1"/>
      <name val="Arial Narrow"/>
      <family val="2"/>
    </font>
    <font>
      <sz val="12"/>
      <color theme="1"/>
      <name val="Arial Narrow"/>
      <family val="2"/>
    </font>
    <font>
      <b/>
      <sz val="12"/>
      <color rgb="FF000000"/>
      <name val="Arial Narrow"/>
      <family val="2"/>
    </font>
    <font>
      <b/>
      <sz val="12"/>
      <color theme="0"/>
      <name val="Arial Narrow"/>
      <family val="2"/>
    </font>
    <font>
      <sz val="12"/>
      <color rgb="FF000000"/>
      <name val="Arial Narrow"/>
      <family val="2"/>
    </font>
    <font>
      <b/>
      <sz val="12"/>
      <color rgb="FFFFFFFF"/>
      <name val="Arial Narrow"/>
      <family val="2"/>
    </font>
    <font>
      <sz val="12"/>
      <color theme="0"/>
      <name val="Arial Narrow"/>
      <family val="2"/>
    </font>
    <font>
      <sz val="13"/>
      <color theme="0"/>
      <name val="Arial Narrow"/>
      <family val="2"/>
    </font>
    <font>
      <b/>
      <sz val="13"/>
      <color theme="1"/>
      <name val="Arial Narrow"/>
      <family val="2"/>
    </font>
    <font>
      <i/>
      <sz val="12"/>
      <color theme="1"/>
      <name val="Arial Narrow"/>
      <family val="2"/>
    </font>
    <font>
      <b/>
      <i/>
      <sz val="12"/>
      <color theme="1"/>
      <name val="Arial Narrow"/>
      <family val="2"/>
    </font>
    <font>
      <sz val="12"/>
      <color rgb="FFFF000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theme="0" tint="-0.14999847407452621"/>
      <name val="Arial Narrow"/>
      <family val="2"/>
    </font>
    <font>
      <sz val="12"/>
      <color theme="0" tint="-0.14999847407452621"/>
      <name val="Arial Narrow"/>
      <family val="2"/>
    </font>
    <font>
      <i/>
      <sz val="12"/>
      <name val="Arial Narrow"/>
      <family val="2"/>
    </font>
    <font>
      <b/>
      <sz val="12"/>
      <color theme="0" tint="-0.249977111117893"/>
      <name val="Arial Narrow"/>
      <family val="2"/>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
      <patternFill patternType="solid">
        <fgColor theme="6"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theme="0"/>
      </left>
      <right style="thin">
        <color theme="0"/>
      </right>
      <top style="thin">
        <color theme="0"/>
      </top>
      <bottom style="thin">
        <color theme="0"/>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right/>
      <top style="thin">
        <color indexed="64"/>
      </top>
      <bottom/>
      <diagonal/>
    </border>
    <border>
      <left/>
      <right/>
      <top/>
      <bottom style="thin">
        <color indexed="64"/>
      </bottom>
      <diagonal/>
    </border>
  </borders>
  <cellStyleXfs count="10">
    <xf numFmtId="0" fontId="0" fillId="0" borderId="0"/>
    <xf numFmtId="167"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3" fillId="0" borderId="0" applyNumberFormat="0" applyFill="0" applyBorder="0" applyAlignment="0" applyProtection="0"/>
    <xf numFmtId="0" fontId="22" fillId="0" borderId="0"/>
    <xf numFmtId="165" fontId="24" fillId="0" borderId="0"/>
    <xf numFmtId="0" fontId="22" fillId="0" borderId="0"/>
    <xf numFmtId="172" fontId="1" fillId="0" borderId="0" applyFont="0" applyFill="0" applyBorder="0" applyAlignment="0" applyProtection="0"/>
    <xf numFmtId="176" fontId="1" fillId="0" borderId="0" applyFont="0" applyFill="0" applyBorder="0" applyAlignment="0" applyProtection="0"/>
  </cellStyleXfs>
  <cellXfs count="616">
    <xf numFmtId="0" fontId="0" fillId="0" borderId="0" xfId="0"/>
    <xf numFmtId="0" fontId="4" fillId="2" borderId="0" xfId="0" applyFont="1" applyFill="1" applyAlignment="1">
      <alignment vertical="center"/>
    </xf>
    <xf numFmtId="0" fontId="5" fillId="0" borderId="0" xfId="0" applyFont="1"/>
    <xf numFmtId="0" fontId="6" fillId="0" borderId="0" xfId="0" applyFont="1"/>
    <xf numFmtId="0" fontId="7" fillId="0" borderId="0" xfId="0" applyFont="1"/>
    <xf numFmtId="0" fontId="8" fillId="0" borderId="0" xfId="0" applyFont="1" applyAlignment="1">
      <alignment vertical="center"/>
    </xf>
    <xf numFmtId="0" fontId="9" fillId="0" borderId="0" xfId="0" applyFont="1"/>
    <xf numFmtId="0" fontId="11" fillId="3" borderId="0" xfId="0" applyFont="1" applyFill="1"/>
    <xf numFmtId="0" fontId="12" fillId="3" borderId="0" xfId="0" applyFont="1" applyFill="1" applyAlignment="1">
      <alignment horizontal="center"/>
    </xf>
    <xf numFmtId="0" fontId="5" fillId="3" borderId="0" xfId="0" applyFont="1" applyFill="1"/>
    <xf numFmtId="0" fontId="13" fillId="3" borderId="0" xfId="0" applyFont="1" applyFill="1"/>
    <xf numFmtId="0" fontId="14" fillId="3" borderId="0" xfId="0" applyFont="1" applyFill="1" applyAlignment="1">
      <alignment horizontal="center"/>
    </xf>
    <xf numFmtId="0" fontId="15" fillId="3" borderId="0" xfId="0" applyFont="1" applyFill="1"/>
    <xf numFmtId="0" fontId="16" fillId="3" borderId="0" xfId="4" applyFont="1" applyFill="1" applyBorder="1" applyAlignment="1">
      <alignment horizontal="center"/>
    </xf>
    <xf numFmtId="0" fontId="3" fillId="3" borderId="0" xfId="4" applyFill="1" applyBorder="1" applyAlignment="1">
      <alignment horizontal="center"/>
    </xf>
    <xf numFmtId="0" fontId="13" fillId="3" borderId="0" xfId="0" applyFont="1" applyFill="1" applyAlignment="1">
      <alignment horizontal="center"/>
    </xf>
    <xf numFmtId="0" fontId="16" fillId="3" borderId="0" xfId="4" quotePrefix="1" applyFont="1" applyFill="1" applyBorder="1" applyAlignment="1">
      <alignment horizontal="center"/>
    </xf>
    <xf numFmtId="0" fontId="17" fillId="3" borderId="0" xfId="0" applyFont="1" applyFill="1"/>
    <xf numFmtId="0" fontId="18" fillId="3" borderId="0" xfId="0" applyFont="1" applyFill="1"/>
    <xf numFmtId="0" fontId="19" fillId="3" borderId="0" xfId="0" applyFont="1" applyFill="1"/>
    <xf numFmtId="0" fontId="20" fillId="3" borderId="0" xfId="4" applyFont="1" applyFill="1" applyBorder="1" applyAlignment="1">
      <alignment horizontal="center"/>
    </xf>
    <xf numFmtId="0" fontId="21" fillId="3" borderId="0" xfId="0" applyFont="1" applyFill="1" applyAlignment="1">
      <alignment horizontal="center"/>
    </xf>
    <xf numFmtId="0" fontId="19" fillId="4" borderId="0" xfId="5" applyFont="1" applyFill="1"/>
    <xf numFmtId="0" fontId="19" fillId="3" borderId="0" xfId="5" applyFont="1" applyFill="1"/>
    <xf numFmtId="0" fontId="19" fillId="0" borderId="0" xfId="5" applyFont="1"/>
    <xf numFmtId="0" fontId="23" fillId="0" borderId="0" xfId="4" applyFont="1" applyAlignment="1">
      <alignment horizontal="center" vertical="center"/>
    </xf>
    <xf numFmtId="165" fontId="17" fillId="0" borderId="0" xfId="6" applyFont="1" applyAlignment="1">
      <alignment vertical="center" wrapText="1"/>
    </xf>
    <xf numFmtId="0" fontId="25" fillId="0" borderId="0" xfId="5" applyFont="1"/>
    <xf numFmtId="0" fontId="27" fillId="0" borderId="0" xfId="0" applyFont="1"/>
    <xf numFmtId="0" fontId="28" fillId="0" borderId="0" xfId="0" applyFont="1" applyAlignment="1">
      <alignment horizontal="justify" vertical="center"/>
    </xf>
    <xf numFmtId="0" fontId="29" fillId="0" borderId="0" xfId="0" applyFont="1"/>
    <xf numFmtId="0" fontId="28" fillId="0" borderId="0" xfId="0" applyFont="1" applyAlignment="1">
      <alignment horizontal="left" vertical="center"/>
    </xf>
    <xf numFmtId="0" fontId="28" fillId="0" borderId="0" xfId="0" applyFont="1" applyAlignment="1">
      <alignment vertical="center"/>
    </xf>
    <xf numFmtId="0" fontId="29" fillId="0" borderId="0" xfId="0" applyFont="1" applyAlignment="1">
      <alignment vertical="center"/>
    </xf>
    <xf numFmtId="0" fontId="29" fillId="0" borderId="0" xfId="0" applyFont="1" applyAlignment="1">
      <alignment vertical="center" wrapText="1"/>
    </xf>
    <xf numFmtId="0" fontId="23" fillId="0" borderId="0" xfId="4" applyFont="1" applyFill="1" applyAlignment="1">
      <alignment vertical="center"/>
    </xf>
    <xf numFmtId="0" fontId="30" fillId="0" borderId="0" xfId="0" applyFont="1" applyAlignment="1">
      <alignment horizontal="justify" vertical="center"/>
    </xf>
    <xf numFmtId="0" fontId="31" fillId="2" borderId="1" xfId="0" applyFont="1" applyFill="1" applyBorder="1" applyAlignment="1">
      <alignment horizontal="center" vertical="center"/>
    </xf>
    <xf numFmtId="0" fontId="32" fillId="3" borderId="1" xfId="0" applyFont="1" applyFill="1" applyBorder="1" applyAlignment="1">
      <alignment horizontal="justify" vertical="center"/>
    </xf>
    <xf numFmtId="0" fontId="29" fillId="0" borderId="0" xfId="0" applyFont="1" applyAlignment="1">
      <alignment horizontal="left" vertical="center"/>
    </xf>
    <xf numFmtId="0" fontId="29" fillId="0" borderId="0" xfId="0" applyFont="1" applyAlignment="1">
      <alignment horizontal="left" vertical="center" wrapText="1"/>
    </xf>
    <xf numFmtId="0" fontId="32" fillId="0" borderId="0" xfId="0" applyFont="1" applyAlignment="1">
      <alignment vertical="center"/>
    </xf>
    <xf numFmtId="6" fontId="32" fillId="0" borderId="0" xfId="0" applyNumberFormat="1" applyFont="1" applyAlignment="1">
      <alignment vertical="center"/>
    </xf>
    <xf numFmtId="0" fontId="31" fillId="2" borderId="1" xfId="0" applyFont="1" applyFill="1" applyBorder="1" applyAlignment="1">
      <alignment horizontal="center" vertical="center" wrapText="1"/>
    </xf>
    <xf numFmtId="0" fontId="32" fillId="3" borderId="1" xfId="0" applyFont="1" applyFill="1" applyBorder="1" applyAlignment="1">
      <alignment horizontal="center" vertical="center"/>
    </xf>
    <xf numFmtId="0" fontId="32" fillId="3" borderId="1" xfId="0" applyFont="1" applyFill="1" applyBorder="1" applyAlignment="1">
      <alignment vertical="center"/>
    </xf>
    <xf numFmtId="3" fontId="32" fillId="3" borderId="1" xfId="0" applyNumberFormat="1" applyFont="1" applyFill="1" applyBorder="1" applyAlignment="1">
      <alignment horizontal="center" vertical="center"/>
    </xf>
    <xf numFmtId="3" fontId="32" fillId="3" borderId="1" xfId="0" applyNumberFormat="1" applyFont="1" applyFill="1" applyBorder="1" applyAlignment="1">
      <alignment horizontal="right" vertical="center"/>
    </xf>
    <xf numFmtId="10" fontId="32" fillId="3" borderId="1" xfId="0" applyNumberFormat="1" applyFont="1" applyFill="1" applyBorder="1" applyAlignment="1">
      <alignment horizontal="right" vertical="center"/>
    </xf>
    <xf numFmtId="3" fontId="19" fillId="0" borderId="0" xfId="5" applyNumberFormat="1" applyFont="1"/>
    <xf numFmtId="0" fontId="30" fillId="0" borderId="0" xfId="0" applyFont="1" applyAlignment="1">
      <alignment vertical="center"/>
    </xf>
    <xf numFmtId="0" fontId="30" fillId="3" borderId="0" xfId="0" applyFont="1" applyFill="1" applyAlignment="1">
      <alignment vertical="center"/>
    </xf>
    <xf numFmtId="0" fontId="32" fillId="3" borderId="1" xfId="0" applyFont="1" applyFill="1" applyBorder="1" applyAlignment="1">
      <alignment horizontal="justify" vertical="center" wrapText="1"/>
    </xf>
    <xf numFmtId="0" fontId="18" fillId="0" borderId="0" xfId="7" quotePrefix="1" applyFont="1" applyAlignment="1">
      <alignment horizontal="center"/>
    </xf>
    <xf numFmtId="0" fontId="18" fillId="3" borderId="0" xfId="7" quotePrefix="1" applyFont="1" applyFill="1" applyAlignment="1">
      <alignment horizontal="center"/>
    </xf>
    <xf numFmtId="0" fontId="28" fillId="3" borderId="0" xfId="0" applyFont="1" applyFill="1" applyAlignment="1">
      <alignment horizontal="center"/>
    </xf>
    <xf numFmtId="0" fontId="19" fillId="0" borderId="0" xfId="7" quotePrefix="1" applyFont="1" applyAlignment="1">
      <alignment horizontal="center"/>
    </xf>
    <xf numFmtId="0" fontId="19" fillId="3" borderId="0" xfId="7" quotePrefix="1" applyFont="1" applyFill="1" applyAlignment="1">
      <alignment horizontal="center"/>
    </xf>
    <xf numFmtId="0" fontId="19" fillId="0" borderId="0" xfId="7" applyFont="1"/>
    <xf numFmtId="0" fontId="19" fillId="0" borderId="0" xfId="7" quotePrefix="1" applyFont="1" applyAlignment="1">
      <alignment horizontal="left"/>
    </xf>
    <xf numFmtId="0" fontId="34" fillId="0" borderId="0" xfId="5" applyFont="1" applyAlignment="1">
      <alignment horizontal="center"/>
    </xf>
    <xf numFmtId="0" fontId="34" fillId="3" borderId="0" xfId="5" applyFont="1" applyFill="1" applyAlignment="1">
      <alignment horizontal="center"/>
    </xf>
    <xf numFmtId="0" fontId="34" fillId="0" borderId="0" xfId="0" applyFont="1" applyAlignment="1">
      <alignment horizontal="center"/>
    </xf>
    <xf numFmtId="0" fontId="28" fillId="0" borderId="0" xfId="0" applyFont="1"/>
    <xf numFmtId="0" fontId="35" fillId="0" borderId="0" xfId="0" applyFont="1" applyAlignment="1">
      <alignment horizontal="center"/>
    </xf>
    <xf numFmtId="0" fontId="36" fillId="0" borderId="0" xfId="0" applyFont="1" applyAlignment="1">
      <alignment horizontal="left" vertical="center"/>
    </xf>
    <xf numFmtId="0" fontId="37" fillId="0" borderId="0" xfId="0" applyFont="1" applyAlignment="1">
      <alignment wrapText="1"/>
    </xf>
    <xf numFmtId="0" fontId="38" fillId="0" borderId="0" xfId="0" applyFont="1" applyAlignment="1">
      <alignment wrapText="1"/>
    </xf>
    <xf numFmtId="0" fontId="31" fillId="2" borderId="0" xfId="0" applyFont="1" applyFill="1" applyAlignment="1">
      <alignment horizontal="center" vertical="center"/>
    </xf>
    <xf numFmtId="0" fontId="31" fillId="2" borderId="0" xfId="0" applyFont="1" applyFill="1" applyAlignment="1">
      <alignment horizontal="left" vertical="center"/>
    </xf>
    <xf numFmtId="166" fontId="31" fillId="2" borderId="0" xfId="0" applyNumberFormat="1" applyFont="1" applyFill="1" applyAlignment="1">
      <alignment horizontal="center" vertical="center" wrapText="1"/>
    </xf>
    <xf numFmtId="166" fontId="31" fillId="0" borderId="0" xfId="0" applyNumberFormat="1" applyFont="1" applyAlignment="1">
      <alignment horizontal="center" vertical="center" wrapText="1"/>
    </xf>
    <xf numFmtId="0" fontId="34" fillId="3" borderId="0" xfId="0" applyFont="1" applyFill="1" applyAlignment="1">
      <alignment horizontal="center"/>
    </xf>
    <xf numFmtId="0" fontId="29" fillId="3" borderId="0" xfId="0" applyFont="1" applyFill="1"/>
    <xf numFmtId="169" fontId="28" fillId="3" borderId="0" xfId="1" applyNumberFormat="1" applyFont="1" applyFill="1" applyBorder="1"/>
    <xf numFmtId="169" fontId="29" fillId="3" borderId="0" xfId="1" applyNumberFormat="1" applyFont="1" applyFill="1" applyBorder="1" applyAlignment="1">
      <alignment horizontal="left" vertical="top"/>
    </xf>
    <xf numFmtId="169" fontId="28" fillId="3" borderId="0" xfId="1" applyNumberFormat="1" applyFont="1" applyFill="1" applyBorder="1" applyAlignment="1">
      <alignment horizontal="center" vertical="center"/>
    </xf>
    <xf numFmtId="169" fontId="29" fillId="3" borderId="0" xfId="1" applyNumberFormat="1" applyFont="1" applyFill="1" applyBorder="1"/>
    <xf numFmtId="169" fontId="29" fillId="3" borderId="0" xfId="1" applyNumberFormat="1" applyFont="1" applyFill="1" applyBorder="1" applyAlignment="1">
      <alignment vertical="top"/>
    </xf>
    <xf numFmtId="169" fontId="28" fillId="3" borderId="0" xfId="1" applyNumberFormat="1" applyFont="1" applyFill="1" applyBorder="1" applyAlignment="1">
      <alignment horizontal="center" vertical="center" wrapText="1"/>
    </xf>
    <xf numFmtId="169" fontId="29" fillId="3" borderId="0" xfId="0" applyNumberFormat="1" applyFont="1" applyFill="1"/>
    <xf numFmtId="169" fontId="29" fillId="3" borderId="0" xfId="1" applyNumberFormat="1" applyFont="1" applyFill="1" applyBorder="1" applyAlignment="1">
      <alignment vertical="center"/>
    </xf>
    <xf numFmtId="169" fontId="28" fillId="3" borderId="0" xfId="1" applyNumberFormat="1" applyFont="1" applyFill="1" applyBorder="1" applyAlignment="1">
      <alignment horizontal="center"/>
    </xf>
    <xf numFmtId="169" fontId="29" fillId="3" borderId="0" xfId="1" applyNumberFormat="1" applyFont="1" applyFill="1" applyBorder="1" applyAlignment="1">
      <alignment horizontal="left" indent="1"/>
    </xf>
    <xf numFmtId="169" fontId="28" fillId="3" borderId="0" xfId="1" applyNumberFormat="1" applyFont="1" applyFill="1" applyBorder="1" applyAlignment="1">
      <alignment horizontal="left" vertical="center" indent="1"/>
    </xf>
    <xf numFmtId="169" fontId="29" fillId="3" borderId="0" xfId="1" applyNumberFormat="1" applyFont="1" applyFill="1" applyBorder="1" applyAlignment="1">
      <alignment horizontal="left" vertical="center" indent="1"/>
    </xf>
    <xf numFmtId="169" fontId="29" fillId="3" borderId="0" xfId="1" applyNumberFormat="1" applyFont="1" applyFill="1" applyBorder="1" applyAlignment="1">
      <alignment horizontal="left" vertical="center"/>
    </xf>
    <xf numFmtId="169" fontId="28" fillId="3" borderId="0" xfId="1" applyNumberFormat="1" applyFont="1" applyFill="1" applyBorder="1" applyAlignment="1">
      <alignment horizontal="left" vertical="center"/>
    </xf>
    <xf numFmtId="169" fontId="29" fillId="3" borderId="0" xfId="1" applyNumberFormat="1" applyFont="1" applyFill="1"/>
    <xf numFmtId="0" fontId="31" fillId="3" borderId="0" xfId="0" applyFont="1" applyFill="1" applyAlignment="1">
      <alignment horizontal="center"/>
    </xf>
    <xf numFmtId="169" fontId="28" fillId="3" borderId="0" xfId="1" applyNumberFormat="1" applyFont="1" applyFill="1" applyBorder="1" applyAlignment="1">
      <alignment horizontal="left" vertical="center" wrapText="1" indent="1"/>
    </xf>
    <xf numFmtId="0" fontId="28" fillId="3" borderId="0" xfId="0" applyFont="1" applyFill="1"/>
    <xf numFmtId="169" fontId="28" fillId="3" borderId="0" xfId="1" applyNumberFormat="1" applyFont="1" applyFill="1"/>
    <xf numFmtId="169" fontId="28" fillId="3" borderId="0" xfId="1" applyNumberFormat="1" applyFont="1" applyFill="1" applyBorder="1" applyAlignment="1">
      <alignment horizontal="left" indent="1"/>
    </xf>
    <xf numFmtId="169" fontId="29" fillId="3" borderId="0" xfId="1" applyNumberFormat="1" applyFont="1" applyFill="1" applyBorder="1" applyAlignment="1">
      <alignment horizontal="left" wrapText="1" indent="1"/>
    </xf>
    <xf numFmtId="169" fontId="28" fillId="3" borderId="0" xfId="1" applyNumberFormat="1" applyFont="1" applyFill="1" applyBorder="1" applyAlignment="1">
      <alignment horizontal="left" wrapText="1" indent="1"/>
    </xf>
    <xf numFmtId="169" fontId="28" fillId="3" borderId="0" xfId="1" applyNumberFormat="1" applyFont="1" applyFill="1" applyBorder="1" applyAlignment="1">
      <alignment vertical="center"/>
    </xf>
    <xf numFmtId="0" fontId="39" fillId="3" borderId="0" xfId="0" applyFont="1" applyFill="1"/>
    <xf numFmtId="170" fontId="39" fillId="3" borderId="0" xfId="0" applyNumberFormat="1" applyFont="1" applyFill="1"/>
    <xf numFmtId="41" fontId="19" fillId="3" borderId="0" xfId="2" applyFont="1" applyFill="1"/>
    <xf numFmtId="0" fontId="39" fillId="0" borderId="0" xfId="0" applyFont="1"/>
    <xf numFmtId="170" fontId="39" fillId="0" borderId="0" xfId="0" applyNumberFormat="1" applyFont="1"/>
    <xf numFmtId="168" fontId="29" fillId="0" borderId="0" xfId="0" applyNumberFormat="1" applyFont="1"/>
    <xf numFmtId="0" fontId="18" fillId="0" borderId="0" xfId="7" quotePrefix="1" applyFont="1"/>
    <xf numFmtId="0" fontId="31" fillId="0" borderId="0" xfId="0" applyFont="1" applyAlignment="1">
      <alignment horizontal="center"/>
    </xf>
    <xf numFmtId="0" fontId="28" fillId="0" borderId="0" xfId="0" applyFont="1" applyAlignment="1">
      <alignment horizontal="center"/>
    </xf>
    <xf numFmtId="0" fontId="29" fillId="0" borderId="0" xfId="0" applyFont="1" applyAlignment="1">
      <alignment horizontal="center"/>
    </xf>
    <xf numFmtId="0" fontId="29" fillId="0" borderId="0" xfId="0" applyFont="1" applyAlignment="1">
      <alignment wrapText="1"/>
    </xf>
    <xf numFmtId="0" fontId="19" fillId="0" borderId="0" xfId="0" applyFont="1"/>
    <xf numFmtId="0" fontId="18" fillId="0" borderId="0" xfId="0" applyFont="1"/>
    <xf numFmtId="169" fontId="19" fillId="0" borderId="0" xfId="1" applyNumberFormat="1" applyFont="1"/>
    <xf numFmtId="41" fontId="19" fillId="0" borderId="0" xfId="2" applyFont="1"/>
    <xf numFmtId="41" fontId="19" fillId="4" borderId="0" xfId="2" applyFont="1" applyFill="1"/>
    <xf numFmtId="165" fontId="18" fillId="5" borderId="0" xfId="6" applyFont="1" applyFill="1"/>
    <xf numFmtId="41" fontId="28" fillId="0" borderId="0" xfId="2" applyFont="1" applyAlignment="1">
      <alignment horizontal="center" wrapText="1"/>
    </xf>
    <xf numFmtId="0" fontId="28" fillId="0" borderId="0" xfId="0" applyFont="1" applyAlignment="1">
      <alignment horizontal="center" wrapText="1"/>
    </xf>
    <xf numFmtId="0" fontId="36" fillId="0" borderId="0" xfId="0" applyFont="1" applyAlignment="1">
      <alignment horizontal="center" wrapText="1"/>
    </xf>
    <xf numFmtId="0" fontId="36" fillId="0" borderId="0" xfId="0" applyFont="1" applyAlignment="1">
      <alignment vertical="center"/>
    </xf>
    <xf numFmtId="41" fontId="36" fillId="0" borderId="0" xfId="2" applyFont="1" applyAlignment="1">
      <alignment vertical="center"/>
    </xf>
    <xf numFmtId="41" fontId="28" fillId="0" borderId="0" xfId="2" applyFont="1" applyAlignment="1">
      <alignment vertical="center"/>
    </xf>
    <xf numFmtId="0" fontId="28" fillId="0" borderId="0" xfId="0" applyFont="1" applyAlignment="1">
      <alignment horizontal="center" vertical="center"/>
    </xf>
    <xf numFmtId="0" fontId="31" fillId="2" borderId="0" xfId="0" applyFont="1" applyFill="1"/>
    <xf numFmtId="41" fontId="29" fillId="0" borderId="0" xfId="2" applyFont="1"/>
    <xf numFmtId="41" fontId="28" fillId="0" borderId="0" xfId="2" applyFont="1" applyAlignment="1">
      <alignment horizontal="center"/>
    </xf>
    <xf numFmtId="0" fontId="40" fillId="3" borderId="5" xfId="0" applyFont="1" applyFill="1" applyBorder="1"/>
    <xf numFmtId="0" fontId="40" fillId="3" borderId="0" xfId="0" applyFont="1" applyFill="1"/>
    <xf numFmtId="171" fontId="28" fillId="3" borderId="0" xfId="1" applyNumberFormat="1" applyFont="1" applyFill="1" applyBorder="1" applyAlignment="1">
      <alignment horizontal="left" indent="1"/>
    </xf>
    <xf numFmtId="41" fontId="29" fillId="3" borderId="0" xfId="2" applyFont="1" applyFill="1"/>
    <xf numFmtId="171" fontId="29" fillId="3" borderId="0" xfId="1" applyNumberFormat="1" applyFont="1" applyFill="1" applyBorder="1" applyAlignment="1">
      <alignment horizontal="left" indent="1"/>
    </xf>
    <xf numFmtId="172" fontId="29" fillId="3" borderId="0" xfId="0" applyNumberFormat="1" applyFont="1" applyFill="1"/>
    <xf numFmtId="0" fontId="43" fillId="3" borderId="5" xfId="0" applyFont="1" applyFill="1" applyBorder="1"/>
    <xf numFmtId="0" fontId="43" fillId="3" borderId="0" xfId="0" applyFont="1" applyFill="1"/>
    <xf numFmtId="0" fontId="39" fillId="3" borderId="5" xfId="0" quotePrefix="1" applyFont="1" applyFill="1" applyBorder="1"/>
    <xf numFmtId="0" fontId="39" fillId="3" borderId="0" xfId="0" quotePrefix="1" applyFont="1" applyFill="1"/>
    <xf numFmtId="0" fontId="44" fillId="3" borderId="5" xfId="0" applyFont="1" applyFill="1" applyBorder="1"/>
    <xf numFmtId="0" fontId="44" fillId="3" borderId="0" xfId="0" applyFont="1" applyFill="1"/>
    <xf numFmtId="0" fontId="37" fillId="0" borderId="0" xfId="0" applyFont="1"/>
    <xf numFmtId="169" fontId="29" fillId="0" borderId="0" xfId="1" applyNumberFormat="1" applyFont="1" applyBorder="1"/>
    <xf numFmtId="172" fontId="29" fillId="0" borderId="0" xfId="0" applyNumberFormat="1" applyFont="1"/>
    <xf numFmtId="41" fontId="29" fillId="0" borderId="0" xfId="2" applyFont="1" applyAlignment="1">
      <alignment wrapText="1"/>
    </xf>
    <xf numFmtId="0" fontId="18" fillId="0" borderId="0" xfId="7" applyFont="1" applyAlignment="1">
      <alignment horizontal="center"/>
    </xf>
    <xf numFmtId="0" fontId="19" fillId="0" borderId="0" xfId="7" applyFont="1" applyAlignment="1">
      <alignment horizontal="center"/>
    </xf>
    <xf numFmtId="169" fontId="29" fillId="0" borderId="0" xfId="1" applyNumberFormat="1" applyFont="1"/>
    <xf numFmtId="165" fontId="18" fillId="0" borderId="0" xfId="6" applyFont="1"/>
    <xf numFmtId="0" fontId="29" fillId="0" borderId="0" xfId="0" applyFont="1" applyAlignment="1">
      <alignment horizontal="left" wrapText="1"/>
    </xf>
    <xf numFmtId="0" fontId="29" fillId="0" borderId="0" xfId="0" applyFont="1" applyAlignment="1">
      <alignment horizontal="center" wrapText="1"/>
    </xf>
    <xf numFmtId="0" fontId="29" fillId="3" borderId="0" xfId="0" applyFont="1" applyFill="1" applyAlignment="1">
      <alignment horizontal="left" vertical="center"/>
    </xf>
    <xf numFmtId="0" fontId="34" fillId="2" borderId="0" xfId="0" applyFont="1" applyFill="1"/>
    <xf numFmtId="172" fontId="29" fillId="3" borderId="0" xfId="1" applyNumberFormat="1" applyFont="1" applyFill="1" applyBorder="1" applyAlignment="1">
      <alignment vertical="center"/>
    </xf>
    <xf numFmtId="0" fontId="29" fillId="3" borderId="0" xfId="0" applyFont="1" applyFill="1" applyAlignment="1">
      <alignment vertical="center"/>
    </xf>
    <xf numFmtId="3" fontId="29" fillId="3" borderId="0" xfId="0" applyNumberFormat="1" applyFont="1" applyFill="1" applyAlignment="1">
      <alignment vertical="center"/>
    </xf>
    <xf numFmtId="172" fontId="28" fillId="3" borderId="0" xfId="1" applyNumberFormat="1" applyFont="1" applyFill="1" applyBorder="1" applyAlignment="1">
      <alignment vertical="center"/>
    </xf>
    <xf numFmtId="173" fontId="29" fillId="3" borderId="0" xfId="0" applyNumberFormat="1" applyFont="1" applyFill="1" applyAlignment="1">
      <alignment vertical="center"/>
    </xf>
    <xf numFmtId="172" fontId="29" fillId="3" borderId="0" xfId="0" applyNumberFormat="1" applyFont="1" applyFill="1" applyAlignment="1">
      <alignment vertical="center"/>
    </xf>
    <xf numFmtId="172" fontId="28" fillId="3" borderId="0" xfId="1" applyNumberFormat="1" applyFont="1" applyFill="1" applyBorder="1" applyAlignment="1">
      <alignment vertical="center" wrapText="1"/>
    </xf>
    <xf numFmtId="172" fontId="28" fillId="3" borderId="0" xfId="1" applyNumberFormat="1" applyFont="1" applyFill="1" applyBorder="1" applyAlignment="1">
      <alignment wrapText="1"/>
    </xf>
    <xf numFmtId="41" fontId="28" fillId="3" borderId="0" xfId="2" applyFont="1" applyFill="1" applyBorder="1" applyAlignment="1">
      <alignment vertical="center" wrapText="1"/>
    </xf>
    <xf numFmtId="0" fontId="34" fillId="3" borderId="0" xfId="0" applyFont="1" applyFill="1" applyAlignment="1">
      <alignment vertical="center"/>
    </xf>
    <xf numFmtId="41" fontId="19" fillId="3" borderId="0" xfId="2" applyFont="1" applyFill="1" applyAlignment="1">
      <alignment vertical="center"/>
    </xf>
    <xf numFmtId="172" fontId="19" fillId="3" borderId="0" xfId="0" applyNumberFormat="1" applyFont="1" applyFill="1" applyAlignment="1">
      <alignment vertical="center"/>
    </xf>
    <xf numFmtId="172" fontId="39" fillId="3" borderId="0" xfId="0" applyNumberFormat="1" applyFont="1" applyFill="1" applyAlignment="1">
      <alignment vertical="center"/>
    </xf>
    <xf numFmtId="0" fontId="28" fillId="0" borderId="0" xfId="0" applyFont="1" applyAlignment="1">
      <alignment vertical="center" wrapText="1"/>
    </xf>
    <xf numFmtId="172" fontId="45" fillId="0" borderId="0" xfId="8" applyFont="1" applyBorder="1" applyAlignment="1">
      <alignment vertical="center"/>
    </xf>
    <xf numFmtId="168" fontId="19" fillId="0" borderId="0" xfId="0" applyNumberFormat="1" applyFont="1" applyAlignment="1">
      <alignment vertical="center"/>
    </xf>
    <xf numFmtId="169" fontId="39" fillId="0" borderId="0" xfId="1" applyNumberFormat="1" applyFont="1" applyAlignment="1">
      <alignment vertical="center"/>
    </xf>
    <xf numFmtId="0" fontId="34" fillId="0" borderId="0" xfId="0" applyFont="1" applyAlignment="1">
      <alignment vertical="center"/>
    </xf>
    <xf numFmtId="167" fontId="29" fillId="0" borderId="0" xfId="1" applyFont="1"/>
    <xf numFmtId="0" fontId="34" fillId="0" borderId="0" xfId="0" applyFont="1"/>
    <xf numFmtId="169" fontId="29" fillId="0" borderId="0" xfId="0" applyNumberFormat="1" applyFont="1"/>
    <xf numFmtId="0" fontId="31" fillId="2" borderId="0" xfId="0" applyFont="1" applyFill="1" applyAlignment="1">
      <alignment horizontal="center" vertical="center" wrapText="1"/>
    </xf>
    <xf numFmtId="41" fontId="29" fillId="3" borderId="6" xfId="2" applyFont="1" applyFill="1" applyBorder="1" applyAlignment="1">
      <alignment vertical="center"/>
    </xf>
    <xf numFmtId="41" fontId="28" fillId="3" borderId="6" xfId="2" applyFont="1" applyFill="1" applyBorder="1" applyAlignment="1">
      <alignment vertical="center"/>
    </xf>
    <xf numFmtId="168" fontId="29" fillId="3" borderId="0" xfId="0" applyNumberFormat="1" applyFont="1" applyFill="1" applyAlignment="1">
      <alignment vertical="center"/>
    </xf>
    <xf numFmtId="41" fontId="29" fillId="3" borderId="0" xfId="2" applyFont="1" applyFill="1" applyAlignment="1">
      <alignment vertical="center"/>
    </xf>
    <xf numFmtId="172" fontId="29" fillId="3" borderId="6" xfId="2" applyNumberFormat="1" applyFont="1" applyFill="1" applyBorder="1" applyAlignment="1">
      <alignment vertical="center"/>
    </xf>
    <xf numFmtId="167" fontId="29" fillId="3" borderId="0" xfId="1" applyFont="1" applyFill="1" applyAlignment="1">
      <alignment vertical="center"/>
    </xf>
    <xf numFmtId="167" fontId="29" fillId="0" borderId="0" xfId="0" applyNumberFormat="1" applyFont="1"/>
    <xf numFmtId="0" fontId="19" fillId="0" borderId="0" xfId="7" quotePrefix="1" applyFont="1"/>
    <xf numFmtId="0" fontId="19" fillId="0" borderId="0" xfId="5" applyFont="1" applyAlignment="1">
      <alignment vertical="center"/>
    </xf>
    <xf numFmtId="0" fontId="19" fillId="4" borderId="0" xfId="5" applyFont="1" applyFill="1" applyAlignment="1">
      <alignment vertical="center"/>
    </xf>
    <xf numFmtId="0" fontId="19" fillId="3" borderId="0" xfId="5" applyFont="1" applyFill="1" applyAlignment="1">
      <alignment vertical="center"/>
    </xf>
    <xf numFmtId="169" fontId="29" fillId="0" borderId="0" xfId="1" applyNumberFormat="1" applyFont="1" applyAlignment="1">
      <alignment vertical="center"/>
    </xf>
    <xf numFmtId="0" fontId="23" fillId="0" borderId="0" xfId="4" applyFont="1" applyBorder="1" applyAlignment="1">
      <alignment horizontal="center" vertical="center"/>
    </xf>
    <xf numFmtId="0" fontId="37" fillId="0" borderId="0" xfId="0" applyFont="1" applyAlignment="1">
      <alignment horizontal="center" vertical="center"/>
    </xf>
    <xf numFmtId="0" fontId="18" fillId="0" borderId="0" xfId="7" quotePrefix="1" applyFont="1" applyAlignment="1">
      <alignment horizontal="center" vertical="center"/>
    </xf>
    <xf numFmtId="0" fontId="18" fillId="3" borderId="0" xfId="7" quotePrefix="1" applyFont="1" applyFill="1" applyAlignment="1">
      <alignment horizontal="center" vertical="center"/>
    </xf>
    <xf numFmtId="0" fontId="19" fillId="0" borderId="0" xfId="7" quotePrefix="1" applyFont="1" applyAlignment="1">
      <alignment horizontal="center" vertical="center"/>
    </xf>
    <xf numFmtId="0" fontId="19" fillId="3" borderId="0" xfId="7" quotePrefix="1" applyFont="1" applyFill="1" applyAlignment="1">
      <alignment horizontal="center" vertical="center"/>
    </xf>
    <xf numFmtId="0" fontId="19" fillId="0" borderId="0" xfId="7" quotePrefix="1" applyFont="1" applyAlignment="1">
      <alignment vertical="center"/>
    </xf>
    <xf numFmtId="0" fontId="34" fillId="0" borderId="0" xfId="5" applyFont="1"/>
    <xf numFmtId="0" fontId="34" fillId="3" borderId="0" xfId="5" applyFont="1" applyFill="1"/>
    <xf numFmtId="0" fontId="31" fillId="0" borderId="5" xfId="7" applyFont="1" applyBorder="1"/>
    <xf numFmtId="0" fontId="18" fillId="0" borderId="0" xfId="7" applyFont="1"/>
    <xf numFmtId="166" fontId="19" fillId="0" borderId="0" xfId="7" applyNumberFormat="1" applyFont="1"/>
    <xf numFmtId="0" fontId="34" fillId="0" borderId="5" xfId="7" applyFont="1" applyBorder="1"/>
    <xf numFmtId="166" fontId="19" fillId="0" borderId="0" xfId="7" applyNumberFormat="1" applyFont="1" applyAlignment="1">
      <alignment wrapText="1"/>
    </xf>
    <xf numFmtId="0" fontId="19" fillId="0" borderId="0" xfId="7" applyFont="1" applyAlignment="1">
      <alignment wrapText="1"/>
    </xf>
    <xf numFmtId="0" fontId="34" fillId="3" borderId="5" xfId="7" applyFont="1" applyFill="1" applyBorder="1"/>
    <xf numFmtId="174" fontId="19" fillId="3" borderId="1" xfId="7" applyNumberFormat="1" applyFont="1" applyFill="1" applyBorder="1" applyAlignment="1">
      <alignment horizontal="center"/>
    </xf>
    <xf numFmtId="175" fontId="19" fillId="3" borderId="1" xfId="2" applyNumberFormat="1" applyFont="1" applyFill="1" applyBorder="1" applyAlignment="1"/>
    <xf numFmtId="0" fontId="19" fillId="3" borderId="0" xfId="7" applyFont="1" applyFill="1"/>
    <xf numFmtId="166" fontId="19" fillId="3" borderId="0" xfId="7" applyNumberFormat="1" applyFont="1" applyFill="1"/>
    <xf numFmtId="0" fontId="34" fillId="0" borderId="5" xfId="7" applyFont="1" applyBorder="1" applyAlignment="1">
      <alignment horizontal="center" vertical="center" wrapText="1"/>
    </xf>
    <xf numFmtId="166" fontId="19" fillId="0" borderId="0" xfId="7" applyNumberFormat="1" applyFont="1" applyAlignment="1">
      <alignment horizontal="center" vertical="center" wrapText="1"/>
    </xf>
    <xf numFmtId="0" fontId="19" fillId="0" borderId="0" xfId="7" applyFont="1" applyAlignment="1">
      <alignment horizontal="center" vertical="center" wrapText="1"/>
    </xf>
    <xf numFmtId="0" fontId="34" fillId="0" borderId="5" xfId="7" applyFont="1" applyBorder="1" applyAlignment="1">
      <alignment wrapText="1"/>
    </xf>
    <xf numFmtId="0" fontId="28" fillId="3" borderId="1" xfId="0" applyFont="1" applyFill="1" applyBorder="1" applyAlignment="1">
      <alignment vertical="center"/>
    </xf>
    <xf numFmtId="0" fontId="29" fillId="3" borderId="1" xfId="0" applyFont="1" applyFill="1" applyBorder="1" applyAlignment="1">
      <alignment horizontal="left" vertical="center"/>
    </xf>
    <xf numFmtId="167" fontId="29" fillId="3" borderId="1" xfId="1" applyFont="1" applyFill="1" applyBorder="1" applyAlignment="1">
      <alignment horizontal="center" vertical="center"/>
    </xf>
    <xf numFmtId="173" fontId="29" fillId="3" borderId="1" xfId="0" applyNumberFormat="1" applyFont="1" applyFill="1" applyBorder="1" applyAlignment="1">
      <alignment horizontal="right" vertical="center"/>
    </xf>
    <xf numFmtId="167" fontId="29" fillId="3" borderId="1" xfId="1" applyFont="1" applyFill="1" applyBorder="1" applyAlignment="1">
      <alignment vertical="center"/>
    </xf>
    <xf numFmtId="41" fontId="29" fillId="3" borderId="1" xfId="2" applyFont="1" applyFill="1" applyBorder="1" applyAlignment="1">
      <alignment vertical="center"/>
    </xf>
    <xf numFmtId="175" fontId="29" fillId="3" borderId="1" xfId="2" applyNumberFormat="1" applyFont="1" applyFill="1" applyBorder="1" applyAlignment="1">
      <alignment horizontal="center" vertical="center"/>
    </xf>
    <xf numFmtId="41" fontId="29" fillId="3" borderId="1" xfId="2" applyFont="1" applyFill="1" applyBorder="1" applyAlignment="1">
      <alignment horizontal="center" vertical="center"/>
    </xf>
    <xf numFmtId="172" fontId="29" fillId="3" borderId="1" xfId="1" applyNumberFormat="1" applyFont="1" applyFill="1" applyBorder="1" applyAlignment="1">
      <alignment vertical="center"/>
    </xf>
    <xf numFmtId="175" fontId="29" fillId="3" borderId="1" xfId="2" applyNumberFormat="1" applyFont="1" applyFill="1" applyBorder="1" applyAlignment="1">
      <alignment vertical="center"/>
    </xf>
    <xf numFmtId="167" fontId="28" fillId="3" borderId="1" xfId="1" applyFont="1" applyFill="1" applyBorder="1" applyAlignment="1">
      <alignment vertical="center"/>
    </xf>
    <xf numFmtId="175" fontId="29" fillId="3" borderId="1" xfId="2" applyNumberFormat="1" applyFont="1" applyFill="1" applyBorder="1" applyAlignment="1">
      <alignment horizontal="right" vertical="center"/>
    </xf>
    <xf numFmtId="0" fontId="28" fillId="3" borderId="1" xfId="0" applyFont="1" applyFill="1" applyBorder="1" applyAlignment="1">
      <alignment horizontal="left" vertical="center"/>
    </xf>
    <xf numFmtId="175" fontId="28" fillId="3" borderId="1" xfId="2" applyNumberFormat="1" applyFont="1" applyFill="1" applyBorder="1" applyAlignment="1">
      <alignment horizontal="right" vertical="center"/>
    </xf>
    <xf numFmtId="41" fontId="28" fillId="3" borderId="1" xfId="2" applyFont="1" applyFill="1" applyBorder="1" applyAlignment="1">
      <alignment horizontal="right" vertical="center"/>
    </xf>
    <xf numFmtId="0" fontId="28" fillId="3" borderId="1" xfId="0" applyFont="1" applyFill="1" applyBorder="1" applyAlignment="1">
      <alignment horizontal="center" vertical="center"/>
    </xf>
    <xf numFmtId="172" fontId="28" fillId="3" borderId="1" xfId="0" applyNumberFormat="1" applyFont="1" applyFill="1" applyBorder="1" applyAlignment="1">
      <alignment horizontal="left" vertical="center"/>
    </xf>
    <xf numFmtId="41" fontId="28" fillId="3" borderId="1" xfId="2" applyFont="1" applyFill="1" applyBorder="1" applyAlignment="1">
      <alignment horizontal="left" vertical="center"/>
    </xf>
    <xf numFmtId="172" fontId="28" fillId="3" borderId="1" xfId="0" applyNumberFormat="1" applyFont="1" applyFill="1" applyBorder="1" applyAlignment="1">
      <alignment horizontal="right" vertical="center"/>
    </xf>
    <xf numFmtId="41" fontId="28" fillId="3" borderId="1" xfId="2" applyFont="1" applyFill="1" applyBorder="1" applyAlignment="1">
      <alignment vertical="center"/>
    </xf>
    <xf numFmtId="172" fontId="29" fillId="3" borderId="1" xfId="2" applyNumberFormat="1" applyFont="1" applyFill="1" applyBorder="1" applyAlignment="1">
      <alignment horizontal="right" vertical="center"/>
    </xf>
    <xf numFmtId="167" fontId="28" fillId="3" borderId="1" xfId="1" applyFont="1" applyFill="1" applyBorder="1" applyAlignment="1">
      <alignment horizontal="center" vertical="center"/>
    </xf>
    <xf numFmtId="173" fontId="28" fillId="3" borderId="1" xfId="2" applyNumberFormat="1" applyFont="1" applyFill="1" applyBorder="1" applyAlignment="1">
      <alignment horizontal="right" vertical="center"/>
    </xf>
    <xf numFmtId="172" fontId="28" fillId="3" borderId="1" xfId="1" applyNumberFormat="1" applyFont="1" applyFill="1" applyBorder="1" applyAlignment="1">
      <alignment horizontal="right" vertical="center"/>
    </xf>
    <xf numFmtId="172" fontId="28" fillId="3" borderId="1" xfId="2" applyNumberFormat="1" applyFont="1" applyFill="1" applyBorder="1" applyAlignment="1">
      <alignment horizontal="right" vertical="center"/>
    </xf>
    <xf numFmtId="172" fontId="29" fillId="3" borderId="1" xfId="1" applyNumberFormat="1" applyFont="1" applyFill="1" applyBorder="1" applyAlignment="1">
      <alignment horizontal="right" vertical="center"/>
    </xf>
    <xf numFmtId="0" fontId="31" fillId="0" borderId="5" xfId="7" applyFont="1" applyBorder="1" applyAlignment="1">
      <alignment horizontal="center" vertical="center" wrapText="1"/>
    </xf>
    <xf numFmtId="0" fontId="18" fillId="0" borderId="0" xfId="7" applyFont="1" applyAlignment="1">
      <alignment horizontal="center" vertical="center" wrapText="1"/>
    </xf>
    <xf numFmtId="166" fontId="18" fillId="0" borderId="0" xfId="7" applyNumberFormat="1" applyFont="1" applyAlignment="1">
      <alignment horizontal="center" vertical="center" wrapText="1"/>
    </xf>
    <xf numFmtId="170" fontId="19" fillId="0" borderId="0" xfId="7" applyNumberFormat="1" applyFont="1" applyAlignment="1">
      <alignment wrapText="1"/>
    </xf>
    <xf numFmtId="0" fontId="29" fillId="0" borderId="1" xfId="0" applyFont="1" applyBorder="1" applyAlignment="1">
      <alignment vertical="center" wrapText="1"/>
    </xf>
    <xf numFmtId="175" fontId="29" fillId="0" borderId="1" xfId="2" applyNumberFormat="1" applyFont="1" applyFill="1" applyBorder="1" applyAlignment="1">
      <alignment horizontal="right" vertical="center"/>
    </xf>
    <xf numFmtId="41" fontId="29" fillId="0" borderId="1" xfId="2" applyFont="1" applyFill="1" applyBorder="1" applyAlignment="1">
      <alignment horizontal="right" vertical="center"/>
    </xf>
    <xf numFmtId="175" fontId="29" fillId="0" borderId="1" xfId="2" applyNumberFormat="1" applyFont="1" applyFill="1" applyBorder="1" applyAlignment="1">
      <alignment horizontal="center" vertical="center"/>
    </xf>
    <xf numFmtId="169" fontId="19" fillId="0" borderId="0" xfId="1" applyNumberFormat="1" applyFont="1" applyFill="1" applyAlignment="1"/>
    <xf numFmtId="41" fontId="19" fillId="0" borderId="0" xfId="7" applyNumberFormat="1" applyFont="1"/>
    <xf numFmtId="169" fontId="19" fillId="0" borderId="0" xfId="7" applyNumberFormat="1" applyFont="1"/>
    <xf numFmtId="172" fontId="29" fillId="0" borderId="1" xfId="2" applyNumberFormat="1" applyFont="1" applyFill="1" applyBorder="1" applyAlignment="1">
      <alignment horizontal="right" vertical="center"/>
    </xf>
    <xf numFmtId="170" fontId="19" fillId="0" borderId="0" xfId="7" applyNumberFormat="1" applyFont="1"/>
    <xf numFmtId="41" fontId="18" fillId="3" borderId="4" xfId="2" applyFont="1" applyFill="1" applyBorder="1" applyAlignment="1">
      <alignment horizontal="center" vertical="center"/>
    </xf>
    <xf numFmtId="172" fontId="18" fillId="3" borderId="1" xfId="2" applyNumberFormat="1" applyFont="1" applyFill="1" applyBorder="1" applyAlignment="1">
      <alignment horizontal="center" vertical="center"/>
    </xf>
    <xf numFmtId="41" fontId="19" fillId="0" borderId="0" xfId="7" applyNumberFormat="1" applyFont="1" applyAlignment="1">
      <alignment horizontal="center" vertical="center"/>
    </xf>
    <xf numFmtId="0" fontId="19" fillId="0" borderId="0" xfId="7" applyFont="1" applyAlignment="1">
      <alignment horizontal="center" vertical="center"/>
    </xf>
    <xf numFmtId="172" fontId="19" fillId="0" borderId="0" xfId="7" applyNumberFormat="1" applyFont="1"/>
    <xf numFmtId="166" fontId="31" fillId="2" borderId="1" xfId="7" applyNumberFormat="1" applyFont="1" applyFill="1" applyBorder="1" applyAlignment="1">
      <alignment horizontal="center" vertical="center"/>
    </xf>
    <xf numFmtId="0" fontId="31" fillId="0" borderId="5" xfId="0" applyFont="1" applyBorder="1"/>
    <xf numFmtId="0" fontId="42" fillId="0" borderId="1" xfId="0" applyFont="1" applyBorder="1" applyAlignment="1">
      <alignment horizontal="left"/>
    </xf>
    <xf numFmtId="168" fontId="18" fillId="0" borderId="1" xfId="8" applyNumberFormat="1" applyFont="1" applyBorder="1" applyAlignment="1"/>
    <xf numFmtId="172" fontId="18" fillId="0" borderId="0" xfId="7" applyNumberFormat="1" applyFont="1"/>
    <xf numFmtId="166" fontId="18" fillId="0" borderId="0" xfId="7" applyNumberFormat="1" applyFont="1"/>
    <xf numFmtId="0" fontId="34" fillId="0" borderId="5" xfId="0" applyFont="1" applyBorder="1"/>
    <xf numFmtId="0" fontId="19" fillId="0" borderId="1" xfId="7" quotePrefix="1" applyFont="1" applyBorder="1" applyAlignment="1">
      <alignment horizontal="left"/>
    </xf>
    <xf numFmtId="168" fontId="19" fillId="0" borderId="1" xfId="8" applyNumberFormat="1" applyFont="1" applyBorder="1"/>
    <xf numFmtId="41" fontId="19" fillId="0" borderId="1" xfId="2" applyFont="1" applyFill="1" applyBorder="1" applyAlignment="1">
      <alignment horizontal="center"/>
    </xf>
    <xf numFmtId="0" fontId="28" fillId="3" borderId="1" xfId="0" applyFont="1" applyFill="1" applyBorder="1"/>
    <xf numFmtId="168" fontId="28" fillId="3" borderId="1" xfId="8" applyNumberFormat="1" applyFont="1" applyFill="1" applyBorder="1" applyAlignment="1"/>
    <xf numFmtId="41" fontId="19" fillId="3" borderId="0" xfId="2" applyFont="1" applyFill="1" applyAlignment="1"/>
    <xf numFmtId="0" fontId="34" fillId="0" borderId="5" xfId="5" applyFont="1" applyBorder="1"/>
    <xf numFmtId="166" fontId="19" fillId="0" borderId="0" xfId="5" applyNumberFormat="1" applyFont="1"/>
    <xf numFmtId="0" fontId="32" fillId="0" borderId="0" xfId="0" applyFont="1" applyAlignment="1">
      <alignment horizontal="left" vertical="center"/>
    </xf>
    <xf numFmtId="0" fontId="34" fillId="0" borderId="5" xfId="5" applyFont="1" applyBorder="1" applyAlignment="1">
      <alignment wrapText="1"/>
    </xf>
    <xf numFmtId="0" fontId="19" fillId="0" borderId="0" xfId="5" applyFont="1" applyAlignment="1">
      <alignment wrapText="1"/>
    </xf>
    <xf numFmtId="0" fontId="34" fillId="3" borderId="5" xfId="5" applyFont="1" applyFill="1" applyBorder="1"/>
    <xf numFmtId="0" fontId="30" fillId="3" borderId="1" xfId="0" applyFont="1" applyFill="1" applyBorder="1" applyAlignment="1">
      <alignment vertical="center"/>
    </xf>
    <xf numFmtId="0" fontId="29" fillId="3" borderId="2" xfId="0" applyFont="1" applyFill="1" applyBorder="1" applyAlignment="1">
      <alignment horizontal="left" vertical="center"/>
    </xf>
    <xf numFmtId="0" fontId="29" fillId="3" borderId="4" xfId="0" applyFont="1" applyFill="1" applyBorder="1" applyAlignment="1">
      <alignment horizontal="left" vertical="center"/>
    </xf>
    <xf numFmtId="0" fontId="29" fillId="3" borderId="1" xfId="0" applyFont="1" applyFill="1" applyBorder="1" applyAlignment="1">
      <alignment horizontal="center" vertical="center"/>
    </xf>
    <xf numFmtId="0" fontId="29" fillId="3" borderId="1" xfId="0" applyFont="1" applyFill="1" applyBorder="1" applyAlignment="1">
      <alignment horizontal="right" vertical="center"/>
    </xf>
    <xf numFmtId="4" fontId="29" fillId="3" borderId="1" xfId="0" applyNumberFormat="1" applyFont="1" applyFill="1" applyBorder="1" applyAlignment="1">
      <alignment horizontal="right" vertical="center"/>
    </xf>
    <xf numFmtId="14" fontId="32" fillId="3" borderId="1" xfId="0" applyNumberFormat="1" applyFont="1" applyFill="1" applyBorder="1" applyAlignment="1">
      <alignment horizontal="right" vertical="center"/>
    </xf>
    <xf numFmtId="0" fontId="19" fillId="3" borderId="1" xfId="0" applyFont="1" applyFill="1" applyBorder="1" applyAlignment="1">
      <alignment vertical="center"/>
    </xf>
    <xf numFmtId="0" fontId="19" fillId="3" borderId="2" xfId="0" applyFont="1" applyFill="1" applyBorder="1" applyAlignment="1">
      <alignment horizontal="left" vertical="center"/>
    </xf>
    <xf numFmtId="0" fontId="19" fillId="3" borderId="4" xfId="0" applyFont="1" applyFill="1" applyBorder="1" applyAlignment="1">
      <alignment horizontal="left" vertical="center"/>
    </xf>
    <xf numFmtId="169" fontId="19" fillId="3" borderId="1" xfId="1" applyNumberFormat="1" applyFont="1" applyFill="1" applyBorder="1" applyAlignment="1">
      <alignment horizontal="center" vertical="center"/>
    </xf>
    <xf numFmtId="14" fontId="19" fillId="3" borderId="1" xfId="0" applyNumberFormat="1" applyFont="1" applyFill="1" applyBorder="1" applyAlignment="1">
      <alignment horizontal="right" vertical="center"/>
    </xf>
    <xf numFmtId="169" fontId="19" fillId="3" borderId="0" xfId="5" applyNumberFormat="1" applyFont="1" applyFill="1"/>
    <xf numFmtId="169" fontId="39" fillId="3" borderId="0" xfId="5" applyNumberFormat="1" applyFont="1" applyFill="1"/>
    <xf numFmtId="0" fontId="39" fillId="3" borderId="0" xfId="5" applyFont="1" applyFill="1"/>
    <xf numFmtId="0" fontId="32" fillId="3" borderId="2" xfId="0" applyFont="1" applyFill="1" applyBorder="1" applyAlignment="1">
      <alignment horizontal="left" vertical="center"/>
    </xf>
    <xf numFmtId="3" fontId="29" fillId="3" borderId="1" xfId="0" applyNumberFormat="1" applyFont="1" applyFill="1" applyBorder="1" applyAlignment="1">
      <alignment horizontal="right" vertical="center"/>
    </xf>
    <xf numFmtId="169" fontId="29" fillId="3" borderId="1" xfId="1" applyNumberFormat="1" applyFont="1" applyFill="1" applyBorder="1" applyAlignment="1">
      <alignment horizontal="right" vertical="center"/>
    </xf>
    <xf numFmtId="169" fontId="29" fillId="3" borderId="4" xfId="1" applyNumberFormat="1" applyFont="1" applyFill="1" applyBorder="1" applyAlignment="1">
      <alignment horizontal="left" vertical="center"/>
    </xf>
    <xf numFmtId="169" fontId="29" fillId="3" borderId="1" xfId="1" applyNumberFormat="1" applyFont="1" applyFill="1" applyBorder="1" applyAlignment="1">
      <alignment horizontal="center" vertical="center"/>
    </xf>
    <xf numFmtId="41" fontId="11" fillId="3" borderId="10" xfId="2" applyFont="1" applyFill="1" applyBorder="1" applyAlignment="1">
      <alignment horizontal="left" vertical="center"/>
    </xf>
    <xf numFmtId="10" fontId="19" fillId="3" borderId="0" xfId="5" applyNumberFormat="1" applyFont="1" applyFill="1"/>
    <xf numFmtId="0" fontId="31" fillId="3" borderId="5" xfId="5" applyFont="1" applyFill="1" applyBorder="1"/>
    <xf numFmtId="0" fontId="30" fillId="3" borderId="2" xfId="0" applyFont="1" applyFill="1" applyBorder="1" applyAlignment="1">
      <alignment horizontal="left" vertical="center"/>
    </xf>
    <xf numFmtId="169" fontId="28" fillId="3" borderId="9" xfId="1" applyNumberFormat="1" applyFont="1" applyFill="1" applyBorder="1" applyAlignment="1">
      <alignment horizontal="left" vertical="center"/>
    </xf>
    <xf numFmtId="169" fontId="28" fillId="3" borderId="1" xfId="1" applyNumberFormat="1" applyFont="1" applyFill="1" applyBorder="1" applyAlignment="1">
      <alignment horizontal="center" vertical="center"/>
    </xf>
    <xf numFmtId="167" fontId="30" fillId="3" borderId="1" xfId="1" applyFont="1" applyFill="1" applyBorder="1" applyAlignment="1">
      <alignment horizontal="right" vertical="center"/>
    </xf>
    <xf numFmtId="0" fontId="18" fillId="3" borderId="0" xfId="5" applyFont="1" applyFill="1"/>
    <xf numFmtId="3" fontId="19" fillId="3" borderId="0" xfId="5" applyNumberFormat="1" applyFont="1" applyFill="1"/>
    <xf numFmtId="0" fontId="28" fillId="3" borderId="2" xfId="0" applyFont="1" applyFill="1" applyBorder="1" applyAlignment="1">
      <alignment horizontal="left" vertical="center"/>
    </xf>
    <xf numFmtId="169" fontId="28" fillId="3" borderId="4" xfId="0" applyNumberFormat="1" applyFont="1" applyFill="1" applyBorder="1" applyAlignment="1">
      <alignment horizontal="left" vertical="center"/>
    </xf>
    <xf numFmtId="169" fontId="28" fillId="3" borderId="1" xfId="0" applyNumberFormat="1" applyFont="1" applyFill="1" applyBorder="1" applyAlignment="1">
      <alignment horizontal="center" vertical="center"/>
    </xf>
    <xf numFmtId="167" fontId="28" fillId="3" borderId="1" xfId="1" applyFont="1" applyFill="1" applyBorder="1" applyAlignment="1">
      <alignment horizontal="right" vertical="center"/>
    </xf>
    <xf numFmtId="4" fontId="19" fillId="0" borderId="0" xfId="5" applyNumberFormat="1" applyFont="1"/>
    <xf numFmtId="41" fontId="46" fillId="3" borderId="0" xfId="2" applyFont="1" applyFill="1"/>
    <xf numFmtId="0" fontId="34" fillId="3" borderId="0" xfId="0" applyFont="1" applyFill="1"/>
    <xf numFmtId="169" fontId="34" fillId="3" borderId="0" xfId="0" applyNumberFormat="1" applyFont="1" applyFill="1"/>
    <xf numFmtId="0" fontId="41" fillId="0" borderId="0" xfId="0" applyFont="1" applyAlignment="1">
      <alignment horizontal="justify" vertical="center"/>
    </xf>
    <xf numFmtId="0" fontId="31" fillId="2" borderId="8" xfId="0" applyFont="1" applyFill="1" applyBorder="1" applyAlignment="1">
      <alignment horizontal="center" vertical="center"/>
    </xf>
    <xf numFmtId="0" fontId="31" fillId="2" borderId="10" xfId="0" applyFont="1" applyFill="1" applyBorder="1" applyAlignment="1">
      <alignment horizontal="center" vertical="center"/>
    </xf>
    <xf numFmtId="0" fontId="29" fillId="3" borderId="1" xfId="0" applyFont="1" applyFill="1" applyBorder="1" applyAlignment="1">
      <alignment vertical="center"/>
    </xf>
    <xf numFmtId="0" fontId="19" fillId="3" borderId="3" xfId="0" applyFont="1" applyFill="1" applyBorder="1" applyAlignment="1">
      <alignment horizontal="left" vertical="center"/>
    </xf>
    <xf numFmtId="168" fontId="19" fillId="3" borderId="1" xfId="8" applyNumberFormat="1" applyFont="1" applyFill="1" applyBorder="1"/>
    <xf numFmtId="168" fontId="19" fillId="3" borderId="1" xfId="2" applyNumberFormat="1" applyFont="1" applyFill="1" applyBorder="1" applyAlignment="1">
      <alignment horizontal="right" vertical="center"/>
    </xf>
    <xf numFmtId="41" fontId="18" fillId="3" borderId="1" xfId="2" applyFont="1" applyFill="1" applyBorder="1" applyAlignment="1">
      <alignment horizontal="center" vertical="center"/>
    </xf>
    <xf numFmtId="168" fontId="18" fillId="3" borderId="1" xfId="2" applyNumberFormat="1" applyFont="1" applyFill="1" applyBorder="1" applyAlignment="1">
      <alignment horizontal="right" vertical="center"/>
    </xf>
    <xf numFmtId="168" fontId="46" fillId="3" borderId="0" xfId="7" applyNumberFormat="1" applyFont="1" applyFill="1"/>
    <xf numFmtId="41" fontId="19" fillId="3" borderId="0" xfId="7" applyNumberFormat="1" applyFont="1" applyFill="1"/>
    <xf numFmtId="41" fontId="28" fillId="3" borderId="1" xfId="2" applyFont="1" applyFill="1" applyBorder="1" applyAlignment="1">
      <alignment horizontal="center" vertical="center"/>
    </xf>
    <xf numFmtId="172" fontId="30" fillId="0" borderId="0" xfId="8" applyFont="1" applyAlignment="1">
      <alignment vertical="center"/>
    </xf>
    <xf numFmtId="41" fontId="19" fillId="0" borderId="0" xfId="2" applyFont="1" applyAlignment="1"/>
    <xf numFmtId="0" fontId="29" fillId="0" borderId="1" xfId="0" applyFont="1" applyBorder="1" applyAlignment="1">
      <alignment vertical="center"/>
    </xf>
    <xf numFmtId="3" fontId="29" fillId="0" borderId="1" xfId="0" applyNumberFormat="1" applyFont="1" applyBorder="1" applyAlignment="1">
      <alignment horizontal="right" vertical="center"/>
    </xf>
    <xf numFmtId="168" fontId="29" fillId="0" borderId="1" xfId="1" applyNumberFormat="1" applyFont="1" applyBorder="1" applyAlignment="1">
      <alignment horizontal="right" vertical="center"/>
    </xf>
    <xf numFmtId="0" fontId="30" fillId="3" borderId="2" xfId="0" applyFont="1" applyFill="1" applyBorder="1" applyAlignment="1">
      <alignment vertical="center"/>
    </xf>
    <xf numFmtId="168" fontId="28" fillId="3" borderId="1" xfId="1" applyNumberFormat="1" applyFont="1" applyFill="1" applyBorder="1" applyAlignment="1">
      <alignment horizontal="right" vertical="center"/>
    </xf>
    <xf numFmtId="41" fontId="28" fillId="0" borderId="0" xfId="2" applyFont="1" applyFill="1" applyBorder="1" applyAlignment="1">
      <alignment horizontal="right" vertical="center"/>
    </xf>
    <xf numFmtId="167" fontId="28" fillId="0" borderId="0" xfId="1" applyFont="1" applyFill="1" applyBorder="1" applyAlignment="1">
      <alignment horizontal="right" vertical="center"/>
    </xf>
    <xf numFmtId="41" fontId="29" fillId="0" borderId="0" xfId="2" applyFont="1" applyFill="1" applyBorder="1" applyAlignment="1">
      <alignment horizontal="right" vertical="center"/>
    </xf>
    <xf numFmtId="167" fontId="29" fillId="0" borderId="0" xfId="1" applyFont="1" applyFill="1" applyBorder="1" applyAlignment="1">
      <alignment horizontal="right" vertical="center"/>
    </xf>
    <xf numFmtId="0" fontId="29" fillId="0" borderId="0" xfId="0" applyFont="1" applyAlignment="1">
      <alignment horizontal="justify" vertical="center"/>
    </xf>
    <xf numFmtId="0" fontId="39" fillId="0" borderId="0" xfId="7" applyFont="1"/>
    <xf numFmtId="0" fontId="29" fillId="0" borderId="1" xfId="0" applyFont="1" applyBorder="1" applyAlignment="1">
      <alignment horizontal="left" vertical="center"/>
    </xf>
    <xf numFmtId="168" fontId="29" fillId="0" borderId="1" xfId="2" applyNumberFormat="1" applyFont="1" applyFill="1" applyBorder="1" applyAlignment="1">
      <alignment horizontal="right" vertical="center"/>
    </xf>
    <xf numFmtId="168" fontId="28" fillId="3" borderId="1" xfId="2" applyNumberFormat="1" applyFont="1" applyFill="1" applyBorder="1" applyAlignment="1">
      <alignment horizontal="right" vertical="center"/>
    </xf>
    <xf numFmtId="0" fontId="19" fillId="0" borderId="0" xfId="0" applyFont="1" applyAlignment="1">
      <alignment vertical="top"/>
    </xf>
    <xf numFmtId="171" fontId="18" fillId="0" borderId="0" xfId="9" applyNumberFormat="1" applyFont="1" applyAlignment="1"/>
    <xf numFmtId="41" fontId="29" fillId="0" borderId="1" xfId="0" applyNumberFormat="1" applyFont="1" applyBorder="1" applyAlignment="1">
      <alignment horizontal="right" vertical="center"/>
    </xf>
    <xf numFmtId="41" fontId="29" fillId="3" borderId="1" xfId="0" applyNumberFormat="1" applyFont="1" applyFill="1" applyBorder="1" applyAlignment="1">
      <alignment horizontal="right" vertical="center"/>
    </xf>
    <xf numFmtId="41" fontId="46" fillId="3" borderId="0" xfId="7" applyNumberFormat="1" applyFont="1" applyFill="1"/>
    <xf numFmtId="0" fontId="46" fillId="0" borderId="0" xfId="7" applyFont="1"/>
    <xf numFmtId="0" fontId="46" fillId="3" borderId="0" xfId="7" applyFont="1" applyFill="1"/>
    <xf numFmtId="0" fontId="18" fillId="0" borderId="0" xfId="0" applyFont="1" applyAlignment="1">
      <alignment vertical="top"/>
    </xf>
    <xf numFmtId="171" fontId="29" fillId="0" borderId="0" xfId="0" applyNumberFormat="1" applyFont="1"/>
    <xf numFmtId="0" fontId="32" fillId="0" borderId="1" xfId="0" applyFont="1" applyBorder="1" applyAlignment="1">
      <alignment vertical="center"/>
    </xf>
    <xf numFmtId="168" fontId="32" fillId="0" borderId="1" xfId="2" applyNumberFormat="1" applyFont="1" applyFill="1" applyBorder="1" applyAlignment="1">
      <alignment horizontal="right" vertical="center"/>
    </xf>
    <xf numFmtId="41" fontId="30" fillId="3" borderId="1" xfId="2" applyFont="1" applyFill="1" applyBorder="1" applyAlignment="1">
      <alignment horizontal="right" vertical="center"/>
    </xf>
    <xf numFmtId="168" fontId="30" fillId="3" borderId="1" xfId="2" applyNumberFormat="1" applyFont="1" applyFill="1" applyBorder="1" applyAlignment="1">
      <alignment horizontal="right" vertical="center"/>
    </xf>
    <xf numFmtId="177" fontId="32" fillId="0" borderId="1" xfId="2" applyNumberFormat="1" applyFont="1" applyFill="1" applyBorder="1" applyAlignment="1">
      <alignment horizontal="right" vertical="center"/>
    </xf>
    <xf numFmtId="177" fontId="28" fillId="3" borderId="1" xfId="2" applyNumberFormat="1" applyFont="1" applyFill="1" applyBorder="1" applyAlignment="1">
      <alignment horizontal="right" vertical="center"/>
    </xf>
    <xf numFmtId="177" fontId="30" fillId="3" borderId="1" xfId="2" applyNumberFormat="1" applyFont="1" applyFill="1" applyBorder="1" applyAlignment="1">
      <alignment horizontal="right" vertical="center"/>
    </xf>
    <xf numFmtId="0" fontId="19" fillId="0" borderId="1" xfId="7" applyFont="1" applyBorder="1"/>
    <xf numFmtId="41" fontId="18" fillId="3" borderId="1" xfId="2" applyFont="1" applyFill="1" applyBorder="1" applyAlignment="1"/>
    <xf numFmtId="169" fontId="19" fillId="3" borderId="0" xfId="7" applyNumberFormat="1" applyFont="1" applyFill="1"/>
    <xf numFmtId="41" fontId="18" fillId="3" borderId="1" xfId="2" applyFont="1" applyFill="1" applyBorder="1" applyAlignment="1">
      <alignment horizontal="center"/>
    </xf>
    <xf numFmtId="0" fontId="18" fillId="6" borderId="2" xfId="0" applyFont="1" applyFill="1" applyBorder="1" applyAlignment="1">
      <alignment horizontal="left" vertical="center"/>
    </xf>
    <xf numFmtId="0" fontId="31" fillId="6" borderId="3" xfId="0" applyFont="1" applyFill="1" applyBorder="1" applyAlignment="1">
      <alignment horizontal="center" vertical="center"/>
    </xf>
    <xf numFmtId="14" fontId="31" fillId="6" borderId="3" xfId="0" applyNumberFormat="1" applyFont="1" applyFill="1" applyBorder="1" applyAlignment="1">
      <alignment horizontal="center" vertical="center"/>
    </xf>
    <xf numFmtId="14" fontId="31" fillId="6" borderId="4" xfId="0" applyNumberFormat="1" applyFont="1" applyFill="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169" fontId="29" fillId="0" borderId="1" xfId="1" applyNumberFormat="1" applyFont="1" applyBorder="1" applyAlignment="1">
      <alignment horizontal="right" vertical="center"/>
    </xf>
    <xf numFmtId="166" fontId="39" fillId="0" borderId="0" xfId="7" applyNumberFormat="1" applyFont="1"/>
    <xf numFmtId="41" fontId="39" fillId="0" borderId="0" xfId="2" applyFont="1"/>
    <xf numFmtId="0" fontId="19" fillId="0" borderId="2" xfId="0" applyFont="1" applyBorder="1" applyAlignment="1">
      <alignment horizontal="left" vertical="center"/>
    </xf>
    <xf numFmtId="175" fontId="39" fillId="0" borderId="0" xfId="2" applyNumberFormat="1" applyFont="1"/>
    <xf numFmtId="43" fontId="19" fillId="0" borderId="0" xfId="7" applyNumberFormat="1" applyFont="1"/>
    <xf numFmtId="0" fontId="28" fillId="3" borderId="2" xfId="0" applyFont="1" applyFill="1" applyBorder="1" applyAlignment="1">
      <alignment vertical="center"/>
    </xf>
    <xf numFmtId="0" fontId="29" fillId="3" borderId="3" xfId="0" applyFont="1" applyFill="1" applyBorder="1" applyAlignment="1">
      <alignment horizontal="center" vertical="center"/>
    </xf>
    <xf numFmtId="0" fontId="29" fillId="3" borderId="3" xfId="0" applyFont="1" applyFill="1" applyBorder="1" applyAlignment="1">
      <alignment horizontal="center" vertical="center" wrapText="1"/>
    </xf>
    <xf numFmtId="3" fontId="28" fillId="3" borderId="3" xfId="0" applyNumberFormat="1" applyFont="1" applyFill="1" applyBorder="1" applyAlignment="1">
      <alignment horizontal="right" vertical="center"/>
    </xf>
    <xf numFmtId="3" fontId="29" fillId="3" borderId="0" xfId="0" applyNumberFormat="1" applyFont="1" applyFill="1" applyAlignment="1">
      <alignment horizontal="right" vertical="center"/>
    </xf>
    <xf numFmtId="3" fontId="29" fillId="3" borderId="3" xfId="0" applyNumberFormat="1" applyFont="1" applyFill="1" applyBorder="1" applyAlignment="1">
      <alignment horizontal="right" vertical="center"/>
    </xf>
    <xf numFmtId="167" fontId="29" fillId="3" borderId="4" xfId="1" applyFont="1" applyFill="1" applyBorder="1" applyAlignment="1">
      <alignment horizontal="right" vertical="center"/>
    </xf>
    <xf numFmtId="166" fontId="39" fillId="3" borderId="0" xfId="7" applyNumberFormat="1" applyFont="1" applyFill="1"/>
    <xf numFmtId="0" fontId="29" fillId="3" borderId="1" xfId="0" applyFont="1" applyFill="1" applyBorder="1" applyAlignment="1">
      <alignment horizontal="center" vertical="center" wrapText="1"/>
    </xf>
    <xf numFmtId="41" fontId="39" fillId="3" borderId="0" xfId="2" applyFont="1" applyFill="1"/>
    <xf numFmtId="0" fontId="29" fillId="3" borderId="3" xfId="0" applyFont="1" applyFill="1" applyBorder="1" applyAlignment="1">
      <alignment vertical="top"/>
    </xf>
    <xf numFmtId="0" fontId="29" fillId="3" borderId="3" xfId="0" applyFont="1" applyFill="1" applyBorder="1" applyAlignment="1">
      <alignment vertical="top" wrapText="1"/>
    </xf>
    <xf numFmtId="172" fontId="28" fillId="3" borderId="3" xfId="0" applyNumberFormat="1" applyFont="1" applyFill="1" applyBorder="1" applyAlignment="1">
      <alignment horizontal="right" vertical="center"/>
    </xf>
    <xf numFmtId="0" fontId="32" fillId="0" borderId="0" xfId="0" applyFont="1" applyAlignment="1">
      <alignment horizontal="center" vertical="center"/>
    </xf>
    <xf numFmtId="0" fontId="32" fillId="0" borderId="0" xfId="0" applyFont="1" applyAlignment="1">
      <alignment horizontal="left" vertical="center" wrapText="1"/>
    </xf>
    <xf numFmtId="0" fontId="32" fillId="0" borderId="0" xfId="0" applyFont="1" applyAlignment="1">
      <alignment horizontal="center" vertical="center" wrapText="1"/>
    </xf>
    <xf numFmtId="0" fontId="19" fillId="0" borderId="0" xfId="0" applyFont="1" applyAlignment="1">
      <alignment wrapText="1"/>
    </xf>
    <xf numFmtId="14" fontId="31" fillId="0" borderId="0" xfId="0" applyNumberFormat="1" applyFont="1" applyAlignment="1">
      <alignment horizontal="center" vertical="center" wrapText="1"/>
    </xf>
    <xf numFmtId="166" fontId="19" fillId="0" borderId="0" xfId="0" applyNumberFormat="1" applyFont="1" applyAlignment="1">
      <alignment wrapText="1"/>
    </xf>
    <xf numFmtId="14" fontId="31" fillId="0" borderId="0" xfId="0" applyNumberFormat="1" applyFont="1" applyAlignment="1">
      <alignment horizontal="center" vertical="center"/>
    </xf>
    <xf numFmtId="166" fontId="19" fillId="0" borderId="0" xfId="0" applyNumberFormat="1" applyFont="1"/>
    <xf numFmtId="0" fontId="32" fillId="0" borderId="2" xfId="0" applyFont="1" applyBorder="1" applyAlignment="1">
      <alignment vertical="center" wrapText="1"/>
    </xf>
    <xf numFmtId="0" fontId="32" fillId="0" borderId="4" xfId="0" applyFont="1" applyBorder="1" applyAlignment="1">
      <alignment vertical="center" wrapText="1"/>
    </xf>
    <xf numFmtId="172" fontId="32" fillId="0" borderId="1" xfId="2" applyNumberFormat="1" applyFont="1" applyFill="1" applyBorder="1" applyAlignment="1">
      <alignment horizontal="right" vertical="center"/>
    </xf>
    <xf numFmtId="167" fontId="19" fillId="0" borderId="0" xfId="1" applyFont="1" applyFill="1" applyBorder="1" applyAlignment="1"/>
    <xf numFmtId="167" fontId="19" fillId="0" borderId="0" xfId="0" applyNumberFormat="1" applyFont="1"/>
    <xf numFmtId="0" fontId="32" fillId="0" borderId="2" xfId="0" applyFont="1" applyBorder="1" applyAlignment="1">
      <alignment vertical="center"/>
    </xf>
    <xf numFmtId="172" fontId="32" fillId="0" borderId="1" xfId="1" applyNumberFormat="1" applyFont="1" applyFill="1" applyBorder="1" applyAlignment="1">
      <alignment horizontal="center" vertical="center"/>
    </xf>
    <xf numFmtId="0" fontId="32" fillId="0" borderId="3" xfId="0" applyFont="1" applyBorder="1" applyAlignment="1">
      <alignment vertical="center" wrapText="1"/>
    </xf>
    <xf numFmtId="0" fontId="30" fillId="0" borderId="2" xfId="0" applyFont="1" applyBorder="1" applyAlignment="1">
      <alignment vertical="center"/>
    </xf>
    <xf numFmtId="0" fontId="30" fillId="0" borderId="3" xfId="0" applyFont="1" applyBorder="1" applyAlignment="1">
      <alignment vertical="center"/>
    </xf>
    <xf numFmtId="0" fontId="30" fillId="0" borderId="4" xfId="0" applyFont="1" applyBorder="1" applyAlignment="1">
      <alignment vertical="center"/>
    </xf>
    <xf numFmtId="172" fontId="28" fillId="0" borderId="1" xfId="2" applyNumberFormat="1" applyFont="1" applyFill="1" applyBorder="1" applyAlignment="1"/>
    <xf numFmtId="0" fontId="18" fillId="0" borderId="2" xfId="0" applyFont="1" applyBorder="1" applyAlignment="1">
      <alignment horizontal="left" vertical="center"/>
    </xf>
    <xf numFmtId="0" fontId="31" fillId="0" borderId="3" xfId="0" applyFont="1" applyBorder="1" applyAlignment="1">
      <alignment horizontal="center" vertical="center"/>
    </xf>
    <xf numFmtId="14" fontId="31" fillId="0" borderId="4" xfId="0" applyNumberFormat="1" applyFont="1" applyBorder="1" applyAlignment="1">
      <alignment horizontal="center" vertical="center"/>
    </xf>
    <xf numFmtId="169" fontId="18" fillId="0" borderId="1" xfId="1" applyNumberFormat="1" applyFont="1" applyFill="1" applyBorder="1" applyAlignment="1"/>
    <xf numFmtId="43" fontId="19" fillId="0" borderId="0" xfId="0" applyNumberFormat="1" applyFont="1"/>
    <xf numFmtId="167" fontId="19" fillId="0" borderId="0" xfId="1" applyFont="1" applyFill="1" applyBorder="1" applyAlignment="1">
      <alignment wrapText="1"/>
    </xf>
    <xf numFmtId="169" fontId="28" fillId="0" borderId="0" xfId="1" applyNumberFormat="1" applyFont="1" applyBorder="1" applyAlignment="1"/>
    <xf numFmtId="169" fontId="32" fillId="0" borderId="0" xfId="1" applyNumberFormat="1" applyFont="1" applyBorder="1" applyAlignment="1">
      <alignment horizontal="center" vertical="center"/>
    </xf>
    <xf numFmtId="169" fontId="18" fillId="0" borderId="0" xfId="7" applyNumberFormat="1" applyFont="1"/>
    <xf numFmtId="172" fontId="19" fillId="0" borderId="0" xfId="8" applyFont="1" applyAlignment="1"/>
    <xf numFmtId="0" fontId="31" fillId="2" borderId="1" xfId="7" applyFont="1" applyFill="1" applyBorder="1" applyAlignment="1">
      <alignment horizontal="center" vertical="center"/>
    </xf>
    <xf numFmtId="0" fontId="29" fillId="0" borderId="1" xfId="0" applyFont="1" applyBorder="1" applyAlignment="1">
      <alignment horizontal="left" vertical="center" wrapText="1"/>
    </xf>
    <xf numFmtId="168" fontId="19" fillId="0" borderId="1" xfId="2" applyNumberFormat="1" applyFont="1" applyFill="1" applyBorder="1" applyAlignment="1">
      <alignment vertical="center"/>
    </xf>
    <xf numFmtId="0" fontId="18" fillId="3" borderId="1" xfId="7" applyFont="1" applyFill="1" applyBorder="1"/>
    <xf numFmtId="168" fontId="18" fillId="3" borderId="1" xfId="2" applyNumberFormat="1" applyFont="1" applyFill="1" applyBorder="1" applyAlignment="1"/>
    <xf numFmtId="171" fontId="19" fillId="3" borderId="0" xfId="7" applyNumberFormat="1" applyFont="1" applyFill="1"/>
    <xf numFmtId="0" fontId="47" fillId="0" borderId="0" xfId="7" applyFont="1"/>
    <xf numFmtId="41" fontId="19" fillId="0" borderId="1" xfId="2" applyFont="1" applyFill="1" applyBorder="1" applyAlignment="1"/>
    <xf numFmtId="168" fontId="46" fillId="0" borderId="0" xfId="7" applyNumberFormat="1" applyFont="1"/>
    <xf numFmtId="168" fontId="46" fillId="0" borderId="0" xfId="1" applyNumberFormat="1" applyFont="1" applyFill="1" applyBorder="1" applyAlignment="1"/>
    <xf numFmtId="168" fontId="46" fillId="0" borderId="0" xfId="1" applyNumberFormat="1" applyFont="1" applyBorder="1" applyAlignment="1"/>
    <xf numFmtId="166" fontId="46" fillId="0" borderId="0" xfId="7" applyNumberFormat="1" applyFont="1"/>
    <xf numFmtId="0" fontId="34" fillId="0" borderId="0" xfId="7" applyFont="1"/>
    <xf numFmtId="168" fontId="19" fillId="0" borderId="0" xfId="7" applyNumberFormat="1" applyFont="1"/>
    <xf numFmtId="169" fontId="19" fillId="0" borderId="0" xfId="1" applyNumberFormat="1" applyFont="1" applyFill="1" applyBorder="1" applyAlignment="1"/>
    <xf numFmtId="169" fontId="19" fillId="0" borderId="0" xfId="1" applyNumberFormat="1" applyFont="1" applyBorder="1" applyAlignment="1"/>
    <xf numFmtId="0" fontId="2" fillId="0" borderId="0" xfId="0" applyFont="1"/>
    <xf numFmtId="168" fontId="19" fillId="0" borderId="1" xfId="2" applyNumberFormat="1" applyFont="1" applyFill="1" applyBorder="1" applyAlignment="1"/>
    <xf numFmtId="169" fontId="46" fillId="3" borderId="0" xfId="1" applyNumberFormat="1" applyFont="1" applyFill="1" applyBorder="1" applyAlignment="1"/>
    <xf numFmtId="168" fontId="46" fillId="3" borderId="0" xfId="1" applyNumberFormat="1" applyFont="1" applyFill="1" applyBorder="1" applyAlignment="1"/>
    <xf numFmtId="166" fontId="46" fillId="3" borderId="0" xfId="7" applyNumberFormat="1" applyFont="1" applyFill="1"/>
    <xf numFmtId="0" fontId="42" fillId="3" borderId="11" xfId="0" applyFont="1" applyFill="1" applyBorder="1"/>
    <xf numFmtId="41" fontId="19" fillId="3" borderId="8" xfId="2" applyFont="1" applyFill="1" applyBorder="1" applyAlignment="1"/>
    <xf numFmtId="41" fontId="19" fillId="3" borderId="12" xfId="2" applyFont="1" applyFill="1" applyBorder="1" applyAlignment="1"/>
    <xf numFmtId="167" fontId="29" fillId="3" borderId="5" xfId="1" applyFont="1" applyFill="1" applyBorder="1" applyAlignment="1"/>
    <xf numFmtId="172" fontId="32" fillId="3" borderId="14" xfId="2" applyNumberFormat="1" applyFont="1" applyFill="1" applyBorder="1" applyAlignment="1">
      <alignment horizontal="right" vertical="center"/>
    </xf>
    <xf numFmtId="41" fontId="19" fillId="3" borderId="7" xfId="2" applyFont="1" applyFill="1" applyBorder="1" applyAlignment="1"/>
    <xf numFmtId="167" fontId="19" fillId="3" borderId="0" xfId="1" applyFont="1" applyFill="1" applyAlignment="1"/>
    <xf numFmtId="167" fontId="34" fillId="3" borderId="5" xfId="1" applyFont="1" applyFill="1" applyBorder="1" applyAlignment="1"/>
    <xf numFmtId="41" fontId="19" fillId="3" borderId="14" xfId="2" applyFont="1" applyFill="1" applyBorder="1" applyAlignment="1"/>
    <xf numFmtId="167" fontId="29" fillId="3" borderId="13" xfId="1" applyFont="1" applyFill="1" applyBorder="1" applyAlignment="1"/>
    <xf numFmtId="41" fontId="19" fillId="3" borderId="10" xfId="2" applyFont="1" applyFill="1" applyBorder="1" applyAlignment="1"/>
    <xf numFmtId="167" fontId="34" fillId="3" borderId="0" xfId="1" applyFont="1" applyFill="1" applyAlignment="1"/>
    <xf numFmtId="0" fontId="28" fillId="3" borderId="2" xfId="0" applyFont="1" applyFill="1" applyBorder="1"/>
    <xf numFmtId="41" fontId="34" fillId="3" borderId="0" xfId="7" applyNumberFormat="1" applyFont="1" applyFill="1"/>
    <xf numFmtId="3" fontId="48" fillId="3" borderId="0" xfId="7" applyNumberFormat="1" applyFont="1" applyFill="1"/>
    <xf numFmtId="41" fontId="42" fillId="3" borderId="5" xfId="2" applyFont="1" applyFill="1" applyBorder="1" applyAlignment="1"/>
    <xf numFmtId="41" fontId="28" fillId="3" borderId="7" xfId="2" applyFont="1" applyFill="1" applyBorder="1" applyAlignment="1"/>
    <xf numFmtId="0" fontId="34" fillId="3" borderId="0" xfId="7" applyFont="1" applyFill="1"/>
    <xf numFmtId="41" fontId="29" fillId="3" borderId="5" xfId="2" applyFont="1" applyFill="1" applyBorder="1" applyAlignment="1"/>
    <xf numFmtId="41" fontId="29" fillId="3" borderId="7" xfId="2" applyFont="1" applyFill="1" applyBorder="1" applyAlignment="1"/>
    <xf numFmtId="41" fontId="34" fillId="3" borderId="0" xfId="2" applyFont="1" applyFill="1"/>
    <xf numFmtId="41" fontId="18" fillId="3" borderId="4" xfId="2" applyFont="1" applyFill="1" applyBorder="1" applyAlignment="1"/>
    <xf numFmtId="169" fontId="34" fillId="3" borderId="0" xfId="7" applyNumberFormat="1" applyFont="1" applyFill="1"/>
    <xf numFmtId="0" fontId="42" fillId="3" borderId="5" xfId="0" applyFont="1" applyFill="1" applyBorder="1"/>
    <xf numFmtId="0" fontId="28" fillId="3" borderId="5" xfId="0" applyFont="1" applyFill="1" applyBorder="1"/>
    <xf numFmtId="41" fontId="34" fillId="3" borderId="0" xfId="0" applyNumberFormat="1" applyFont="1" applyFill="1"/>
    <xf numFmtId="3" fontId="48" fillId="0" borderId="0" xfId="7" applyNumberFormat="1" applyFont="1"/>
    <xf numFmtId="0" fontId="19" fillId="0" borderId="0" xfId="7" applyFont="1" applyAlignment="1">
      <alignment horizontal="left"/>
    </xf>
    <xf numFmtId="164" fontId="29" fillId="0" borderId="0" xfId="3" applyFont="1" applyFill="1" applyAlignment="1">
      <alignment vertical="top"/>
    </xf>
    <xf numFmtId="0" fontId="28" fillId="3" borderId="15" xfId="0" applyFont="1" applyFill="1" applyBorder="1" applyAlignment="1">
      <alignment vertical="center" wrapText="1"/>
    </xf>
    <xf numFmtId="41" fontId="29" fillId="3" borderId="16" xfId="2" applyFont="1" applyFill="1" applyBorder="1" applyAlignment="1">
      <alignment vertical="center"/>
    </xf>
    <xf numFmtId="41" fontId="28" fillId="3" borderId="16" xfId="2" applyFont="1" applyFill="1" applyBorder="1" applyAlignment="1">
      <alignment vertical="center"/>
    </xf>
    <xf numFmtId="41" fontId="28" fillId="3" borderId="17" xfId="2" applyFont="1" applyFill="1" applyBorder="1" applyAlignment="1">
      <alignment vertical="center"/>
    </xf>
    <xf numFmtId="0" fontId="28" fillId="3" borderId="18" xfId="0" applyFont="1" applyFill="1" applyBorder="1" applyAlignment="1">
      <alignment vertical="center" wrapText="1"/>
    </xf>
    <xf numFmtId="41" fontId="28" fillId="3" borderId="19" xfId="2" applyFont="1" applyFill="1" applyBorder="1" applyAlignment="1">
      <alignment vertical="center"/>
    </xf>
    <xf numFmtId="49" fontId="29" fillId="3" borderId="18" xfId="0" applyNumberFormat="1" applyFont="1" applyFill="1" applyBorder="1" applyAlignment="1">
      <alignment vertical="center" wrapText="1"/>
    </xf>
    <xf numFmtId="0" fontId="29" fillId="3" borderId="18" xfId="0" applyFont="1" applyFill="1" applyBorder="1" applyAlignment="1">
      <alignment vertical="center" wrapText="1"/>
    </xf>
    <xf numFmtId="41" fontId="29" fillId="3" borderId="19" xfId="2" applyFont="1" applyFill="1" applyBorder="1" applyAlignment="1">
      <alignment vertical="center"/>
    </xf>
    <xf numFmtId="0" fontId="28" fillId="3" borderId="20" xfId="0" applyFont="1" applyFill="1" applyBorder="1" applyAlignment="1">
      <alignment vertical="center" wrapText="1"/>
    </xf>
    <xf numFmtId="41" fontId="28" fillId="3" borderId="21" xfId="2" applyFont="1" applyFill="1" applyBorder="1" applyAlignment="1">
      <alignment vertical="center"/>
    </xf>
    <xf numFmtId="172" fontId="28" fillId="3" borderId="21" xfId="2" applyNumberFormat="1" applyFont="1" applyFill="1" applyBorder="1" applyAlignment="1">
      <alignment vertical="center"/>
    </xf>
    <xf numFmtId="41" fontId="28" fillId="3" borderId="22" xfId="2" applyFont="1" applyFill="1" applyBorder="1" applyAlignment="1">
      <alignment vertical="center"/>
    </xf>
    <xf numFmtId="0" fontId="28" fillId="3" borderId="11" xfId="0" applyFont="1" applyFill="1" applyBorder="1" applyAlignment="1">
      <alignment horizontal="left" indent="1"/>
    </xf>
    <xf numFmtId="0" fontId="28" fillId="3" borderId="23" xfId="0" applyFont="1" applyFill="1" applyBorder="1" applyAlignment="1">
      <alignment horizontal="left" indent="1"/>
    </xf>
    <xf numFmtId="168" fontId="29" fillId="3" borderId="23" xfId="1" applyNumberFormat="1" applyFont="1" applyFill="1" applyBorder="1"/>
    <xf numFmtId="169" fontId="28" fillId="3" borderId="23" xfId="1" applyNumberFormat="1" applyFont="1" applyFill="1" applyBorder="1" applyAlignment="1">
      <alignment horizontal="left" vertical="top"/>
    </xf>
    <xf numFmtId="0" fontId="28" fillId="3" borderId="23" xfId="0" applyFont="1" applyFill="1" applyBorder="1" applyAlignment="1">
      <alignment horizontal="center" vertical="center"/>
    </xf>
    <xf numFmtId="168" fontId="29" fillId="3" borderId="23" xfId="0" applyNumberFormat="1" applyFont="1" applyFill="1" applyBorder="1"/>
    <xf numFmtId="168" fontId="29" fillId="3" borderId="12" xfId="0" applyNumberFormat="1" applyFont="1" applyFill="1" applyBorder="1"/>
    <xf numFmtId="0" fontId="28" fillId="3" borderId="5" xfId="0" applyFont="1" applyFill="1" applyBorder="1" applyAlignment="1">
      <alignment horizontal="left" indent="1"/>
    </xf>
    <xf numFmtId="169" fontId="29" fillId="3" borderId="7" xfId="1" applyNumberFormat="1" applyFont="1" applyFill="1" applyBorder="1"/>
    <xf numFmtId="0" fontId="29" fillId="3" borderId="5" xfId="0" applyFont="1" applyFill="1" applyBorder="1" applyAlignment="1">
      <alignment horizontal="left" indent="1"/>
    </xf>
    <xf numFmtId="0" fontId="29" fillId="3" borderId="0" xfId="0" applyFont="1" applyFill="1" applyAlignment="1">
      <alignment horizontal="center"/>
    </xf>
    <xf numFmtId="169" fontId="28" fillId="3" borderId="7" xfId="1" applyNumberFormat="1" applyFont="1" applyFill="1" applyBorder="1"/>
    <xf numFmtId="0" fontId="29" fillId="3" borderId="5" xfId="0" applyFont="1" applyFill="1" applyBorder="1" applyAlignment="1">
      <alignment horizontal="left" wrapText="1" indent="1"/>
    </xf>
    <xf numFmtId="0" fontId="29" fillId="3" borderId="0" xfId="0" applyFont="1" applyFill="1" applyAlignment="1">
      <alignment horizontal="center" wrapText="1"/>
    </xf>
    <xf numFmtId="169" fontId="29" fillId="3" borderId="7" xfId="1" applyNumberFormat="1" applyFont="1" applyFill="1" applyBorder="1" applyAlignment="1">
      <alignment vertical="center"/>
    </xf>
    <xf numFmtId="0" fontId="39" fillId="3" borderId="5" xfId="0" applyFont="1" applyFill="1" applyBorder="1" applyAlignment="1">
      <alignment horizontal="left" wrapText="1" indent="1"/>
    </xf>
    <xf numFmtId="0" fontId="29" fillId="3" borderId="0" xfId="0" applyFont="1" applyFill="1" applyAlignment="1">
      <alignment horizontal="left" indent="1"/>
    </xf>
    <xf numFmtId="0" fontId="28" fillId="3" borderId="0" xfId="0" applyFont="1" applyFill="1" applyAlignment="1">
      <alignment horizontal="left" indent="1"/>
    </xf>
    <xf numFmtId="0" fontId="29" fillId="3" borderId="5" xfId="0" applyFont="1" applyFill="1" applyBorder="1" applyAlignment="1">
      <alignment horizontal="left" vertical="center" wrapText="1" indent="1"/>
    </xf>
    <xf numFmtId="0" fontId="29" fillId="3" borderId="0" xfId="0" applyFont="1" applyFill="1" applyAlignment="1">
      <alignment horizontal="center" vertical="center" wrapText="1"/>
    </xf>
    <xf numFmtId="169" fontId="28" fillId="3" borderId="7" xfId="1" applyNumberFormat="1" applyFont="1" applyFill="1" applyBorder="1" applyAlignment="1">
      <alignment vertical="center"/>
    </xf>
    <xf numFmtId="0" fontId="29" fillId="3" borderId="0" xfId="0" applyFont="1" applyFill="1" applyAlignment="1">
      <alignment horizontal="center" vertical="center"/>
    </xf>
    <xf numFmtId="0" fontId="29" fillId="3" borderId="5" xfId="0" applyFont="1" applyFill="1" applyBorder="1" applyAlignment="1">
      <alignment horizontal="left" vertical="center" indent="1"/>
    </xf>
    <xf numFmtId="0" fontId="28" fillId="3" borderId="5" xfId="0" applyFont="1" applyFill="1" applyBorder="1" applyAlignment="1">
      <alignment horizontal="left" vertical="top" wrapText="1" indent="1"/>
    </xf>
    <xf numFmtId="0" fontId="29" fillId="0" borderId="13" xfId="0" applyFont="1" applyBorder="1"/>
    <xf numFmtId="0" fontId="29" fillId="0" borderId="24" xfId="0" applyFont="1" applyBorder="1"/>
    <xf numFmtId="3" fontId="29" fillId="0" borderId="24" xfId="0" applyNumberFormat="1" applyFont="1" applyBorder="1"/>
    <xf numFmtId="4" fontId="29" fillId="0" borderId="24" xfId="0" applyNumberFormat="1" applyFont="1" applyBorder="1"/>
    <xf numFmtId="0" fontId="28" fillId="0" borderId="24" xfId="0" applyFont="1" applyBorder="1"/>
    <xf numFmtId="170" fontId="19" fillId="0" borderId="24" xfId="0" applyNumberFormat="1" applyFont="1" applyBorder="1"/>
    <xf numFmtId="0" fontId="29" fillId="0" borderId="9" xfId="0" applyFont="1" applyBorder="1"/>
    <xf numFmtId="0" fontId="28" fillId="3" borderId="11" xfId="0" applyFont="1" applyFill="1" applyBorder="1"/>
    <xf numFmtId="0" fontId="28" fillId="3" borderId="23" xfId="0" applyFont="1" applyFill="1" applyBorder="1"/>
    <xf numFmtId="171" fontId="28" fillId="3" borderId="23" xfId="1" applyNumberFormat="1" applyFont="1" applyFill="1" applyBorder="1" applyAlignment="1">
      <alignment horizontal="left" indent="1"/>
    </xf>
    <xf numFmtId="171" fontId="28" fillId="3" borderId="12" xfId="1" applyNumberFormat="1" applyFont="1" applyFill="1" applyBorder="1" applyAlignment="1">
      <alignment horizontal="left" indent="1"/>
    </xf>
    <xf numFmtId="0" fontId="29" fillId="3" borderId="5" xfId="0" applyFont="1" applyFill="1" applyBorder="1"/>
    <xf numFmtId="0" fontId="41" fillId="3" borderId="0" xfId="0" applyFont="1" applyFill="1"/>
    <xf numFmtId="171" fontId="29" fillId="3" borderId="7" xfId="1" applyNumberFormat="1" applyFont="1" applyFill="1" applyBorder="1" applyAlignment="1">
      <alignment horizontal="left" indent="1"/>
    </xf>
    <xf numFmtId="49" fontId="29" fillId="3" borderId="5" xfId="0" applyNumberFormat="1" applyFont="1" applyFill="1" applyBorder="1"/>
    <xf numFmtId="49" fontId="29" fillId="3" borderId="0" xfId="0" applyNumberFormat="1" applyFont="1" applyFill="1"/>
    <xf numFmtId="49" fontId="28" fillId="3" borderId="0" xfId="0" applyNumberFormat="1" applyFont="1" applyFill="1" applyAlignment="1">
      <alignment horizontal="center"/>
    </xf>
    <xf numFmtId="0" fontId="42" fillId="3" borderId="0" xfId="0" applyFont="1" applyFill="1" applyAlignment="1">
      <alignment horizontal="center"/>
    </xf>
    <xf numFmtId="171" fontId="28" fillId="3" borderId="7" xfId="1" applyNumberFormat="1" applyFont="1" applyFill="1" applyBorder="1" applyAlignment="1">
      <alignment horizontal="left" indent="1"/>
    </xf>
    <xf numFmtId="0" fontId="42" fillId="3" borderId="0" xfId="0" applyFont="1" applyFill="1"/>
    <xf numFmtId="49" fontId="29" fillId="3" borderId="5" xfId="0" quotePrefix="1" applyNumberFormat="1" applyFont="1" applyFill="1" applyBorder="1"/>
    <xf numFmtId="49" fontId="29" fillId="3" borderId="0" xfId="0" quotePrefix="1" applyNumberFormat="1" applyFont="1" applyFill="1"/>
    <xf numFmtId="0" fontId="29" fillId="3" borderId="0" xfId="0" quotePrefix="1" applyFont="1" applyFill="1"/>
    <xf numFmtId="0" fontId="28" fillId="3" borderId="13" xfId="0" applyFont="1" applyFill="1" applyBorder="1"/>
    <xf numFmtId="0" fontId="28" fillId="3" borderId="24" xfId="0" applyFont="1" applyFill="1" applyBorder="1"/>
    <xf numFmtId="171" fontId="28" fillId="3" borderId="24" xfId="1" applyNumberFormat="1" applyFont="1" applyFill="1" applyBorder="1" applyAlignment="1">
      <alignment horizontal="left" indent="1"/>
    </xf>
    <xf numFmtId="171" fontId="28" fillId="3" borderId="9" xfId="1" applyNumberFormat="1" applyFont="1" applyFill="1" applyBorder="1" applyAlignment="1">
      <alignment horizontal="left" indent="1"/>
    </xf>
    <xf numFmtId="0" fontId="28" fillId="3" borderId="11" xfId="0" applyFont="1" applyFill="1" applyBorder="1" applyAlignment="1">
      <alignment vertical="center" wrapText="1"/>
    </xf>
    <xf numFmtId="0" fontId="28" fillId="3" borderId="23" xfId="0" applyFont="1" applyFill="1" applyBorder="1" applyAlignment="1">
      <alignment vertical="center" wrapText="1"/>
    </xf>
    <xf numFmtId="168" fontId="28" fillId="3" borderId="23" xfId="0" applyNumberFormat="1" applyFont="1" applyFill="1" applyBorder="1" applyAlignment="1">
      <alignment wrapText="1"/>
    </xf>
    <xf numFmtId="168" fontId="29" fillId="3" borderId="12" xfId="8" applyNumberFormat="1" applyFont="1" applyFill="1" applyBorder="1"/>
    <xf numFmtId="0" fontId="28" fillId="3" borderId="5" xfId="0" applyFont="1" applyFill="1" applyBorder="1" applyAlignment="1">
      <alignment vertical="center" wrapText="1"/>
    </xf>
    <xf numFmtId="0" fontId="28" fillId="3" borderId="0" xfId="0" applyFont="1" applyFill="1" applyAlignment="1">
      <alignment vertical="center" wrapText="1"/>
    </xf>
    <xf numFmtId="168" fontId="28" fillId="3" borderId="0" xfId="0" applyNumberFormat="1" applyFont="1" applyFill="1" applyAlignment="1">
      <alignment wrapText="1"/>
    </xf>
    <xf numFmtId="168" fontId="29" fillId="3" borderId="7" xfId="8" applyNumberFormat="1" applyFont="1" applyFill="1" applyBorder="1"/>
    <xf numFmtId="0" fontId="29" fillId="3" borderId="5" xfId="0" applyFont="1" applyFill="1" applyBorder="1" applyAlignment="1">
      <alignment vertical="center" wrapText="1"/>
    </xf>
    <xf numFmtId="0" fontId="29" fillId="3" borderId="0" xfId="0" applyFont="1" applyFill="1" applyAlignment="1">
      <alignment vertical="center" wrapText="1"/>
    </xf>
    <xf numFmtId="172" fontId="29" fillId="3" borderId="7" xfId="1" applyNumberFormat="1" applyFont="1" applyFill="1" applyBorder="1" applyAlignment="1">
      <alignment vertical="center"/>
    </xf>
    <xf numFmtId="172" fontId="28" fillId="3" borderId="7" xfId="1" applyNumberFormat="1" applyFont="1" applyFill="1" applyBorder="1" applyAlignment="1">
      <alignment vertical="center"/>
    </xf>
    <xf numFmtId="169" fontId="28" fillId="3" borderId="7" xfId="1" applyNumberFormat="1" applyFont="1" applyFill="1" applyBorder="1" applyAlignment="1">
      <alignment vertical="center" wrapText="1"/>
    </xf>
    <xf numFmtId="0" fontId="29" fillId="3" borderId="5" xfId="0" applyFont="1" applyFill="1" applyBorder="1" applyAlignment="1">
      <alignment horizontal="left" vertical="center" wrapText="1"/>
    </xf>
    <xf numFmtId="0" fontId="29" fillId="3" borderId="0" xfId="0" applyFont="1" applyFill="1" applyAlignment="1">
      <alignment horizontal="left" vertical="center" wrapText="1"/>
    </xf>
    <xf numFmtId="41" fontId="28" fillId="3" borderId="7" xfId="2" applyFont="1" applyFill="1" applyBorder="1" applyAlignment="1">
      <alignment vertical="center" wrapText="1"/>
    </xf>
    <xf numFmtId="0" fontId="28" fillId="3" borderId="13" xfId="0" applyFont="1" applyFill="1" applyBorder="1" applyAlignment="1">
      <alignment vertical="center" wrapText="1"/>
    </xf>
    <xf numFmtId="0" fontId="28" fillId="3" borderId="24" xfId="0" applyFont="1" applyFill="1" applyBorder="1" applyAlignment="1">
      <alignment vertical="center" wrapText="1"/>
    </xf>
    <xf numFmtId="172" fontId="28" fillId="3" borderId="24" xfId="1" applyNumberFormat="1" applyFont="1" applyFill="1" applyBorder="1" applyAlignment="1">
      <alignment vertical="center"/>
    </xf>
    <xf numFmtId="172" fontId="28" fillId="3" borderId="9" xfId="1" applyNumberFormat="1" applyFont="1" applyFill="1" applyBorder="1" applyAlignment="1">
      <alignment vertical="center"/>
    </xf>
    <xf numFmtId="0" fontId="30" fillId="3" borderId="3" xfId="0" applyFont="1" applyFill="1" applyBorder="1" applyAlignment="1">
      <alignment vertical="center"/>
    </xf>
    <xf numFmtId="0" fontId="30" fillId="3" borderId="4" xfId="0" applyFont="1" applyFill="1" applyBorder="1" applyAlignment="1">
      <alignment vertical="center"/>
    </xf>
    <xf numFmtId="172" fontId="28" fillId="3" borderId="1" xfId="2" applyNumberFormat="1" applyFont="1" applyFill="1" applyBorder="1" applyAlignment="1"/>
    <xf numFmtId="0" fontId="18" fillId="3" borderId="2" xfId="0" applyFont="1" applyFill="1" applyBorder="1" applyAlignment="1">
      <alignment horizontal="left" vertical="center"/>
    </xf>
    <xf numFmtId="0" fontId="31" fillId="3" borderId="3" xfId="0" applyFont="1" applyFill="1" applyBorder="1" applyAlignment="1">
      <alignment horizontal="center" vertical="center"/>
    </xf>
    <xf numFmtId="14" fontId="31" fillId="3" borderId="4" xfId="0" applyNumberFormat="1" applyFont="1" applyFill="1" applyBorder="1" applyAlignment="1">
      <alignment horizontal="center" vertical="center"/>
    </xf>
    <xf numFmtId="0" fontId="4" fillId="2" borderId="0" xfId="0" applyFont="1" applyFill="1" applyAlignment="1">
      <alignment horizontal="center" vertical="center" wrapText="1"/>
    </xf>
    <xf numFmtId="0" fontId="10" fillId="0" borderId="0" xfId="0" applyFont="1" applyAlignment="1">
      <alignment horizontal="center"/>
    </xf>
    <xf numFmtId="0" fontId="29" fillId="0" borderId="0" xfId="0" applyFont="1" applyAlignment="1">
      <alignment horizontal="left" vertical="center" wrapText="1"/>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4" xfId="0" applyFont="1" applyFill="1" applyBorder="1" applyAlignment="1">
      <alignment horizontal="center" vertical="center"/>
    </xf>
    <xf numFmtId="165" fontId="17" fillId="0" borderId="0" xfId="6" applyFont="1" applyAlignment="1">
      <alignment horizontal="center" vertical="center" wrapText="1"/>
    </xf>
    <xf numFmtId="0" fontId="26" fillId="0" borderId="0" xfId="0" applyFont="1" applyAlignment="1">
      <alignment horizontal="center" vertical="center"/>
    </xf>
    <xf numFmtId="0" fontId="27" fillId="0" borderId="0" xfId="0" applyFont="1" applyAlignment="1">
      <alignment horizontal="center" vertical="center"/>
    </xf>
    <xf numFmtId="0" fontId="30" fillId="3" borderId="1" xfId="0" applyFont="1" applyFill="1" applyBorder="1" applyAlignment="1">
      <alignment horizontal="justify" vertical="center"/>
    </xf>
    <xf numFmtId="0" fontId="33" fillId="2" borderId="1" xfId="0" applyFont="1" applyFill="1" applyBorder="1" applyAlignment="1">
      <alignment horizontal="center" vertical="center"/>
    </xf>
    <xf numFmtId="0" fontId="19" fillId="3" borderId="0" xfId="7" quotePrefix="1" applyFont="1" applyFill="1" applyAlignment="1">
      <alignment horizontal="center"/>
    </xf>
    <xf numFmtId="165" fontId="17" fillId="0" borderId="0" xfId="6" applyFont="1" applyAlignment="1">
      <alignment horizontal="left" vertical="center" wrapText="1"/>
    </xf>
    <xf numFmtId="0" fontId="36" fillId="0" borderId="0" xfId="0" applyFont="1" applyAlignment="1">
      <alignment horizontal="left" vertical="center"/>
    </xf>
    <xf numFmtId="169" fontId="28" fillId="3" borderId="0" xfId="1" applyNumberFormat="1" applyFont="1" applyFill="1" applyBorder="1" applyAlignment="1">
      <alignment horizontal="left" vertical="center"/>
    </xf>
    <xf numFmtId="0" fontId="29" fillId="0" borderId="0" xfId="0" applyFont="1" applyAlignment="1">
      <alignment horizontal="left"/>
    </xf>
    <xf numFmtId="0" fontId="18" fillId="0" borderId="0" xfId="7" quotePrefix="1" applyFont="1" applyAlignment="1">
      <alignment horizontal="center"/>
    </xf>
    <xf numFmtId="0" fontId="37" fillId="0" borderId="0" xfId="0" applyFont="1" applyAlignment="1">
      <alignment vertical="center"/>
    </xf>
    <xf numFmtId="0" fontId="28" fillId="0" borderId="0" xfId="0" applyFont="1" applyAlignment="1">
      <alignment horizontal="center" vertical="center"/>
    </xf>
    <xf numFmtId="0" fontId="19" fillId="0" borderId="0" xfId="7" quotePrefix="1" applyFont="1" applyAlignment="1">
      <alignment horizontal="center"/>
    </xf>
    <xf numFmtId="165" fontId="18" fillId="0" borderId="0" xfId="6" applyFont="1" applyAlignment="1">
      <alignment horizontal="left" wrapText="1"/>
    </xf>
    <xf numFmtId="0" fontId="28" fillId="3" borderId="5" xfId="0" applyFont="1" applyFill="1" applyBorder="1" applyAlignment="1">
      <alignment vertical="center" wrapText="1"/>
    </xf>
    <xf numFmtId="0" fontId="28" fillId="3" borderId="0" xfId="0" applyFont="1" applyFill="1" applyAlignment="1">
      <alignment vertical="center" wrapText="1"/>
    </xf>
    <xf numFmtId="0" fontId="28" fillId="3" borderId="5" xfId="0" applyFont="1" applyFill="1" applyBorder="1" applyAlignment="1">
      <alignment horizontal="left" vertical="center" wrapText="1"/>
    </xf>
    <xf numFmtId="0" fontId="28" fillId="3" borderId="0" xfId="0" applyFont="1" applyFill="1" applyAlignment="1">
      <alignment horizontal="left" vertical="center" wrapText="1"/>
    </xf>
    <xf numFmtId="0" fontId="29" fillId="3" borderId="5" xfId="0" applyFont="1" applyFill="1" applyBorder="1" applyAlignment="1">
      <alignment horizontal="left" vertical="center" wrapText="1"/>
    </xf>
    <xf numFmtId="0" fontId="29" fillId="3" borderId="0" xfId="0" applyFont="1" applyFill="1" applyAlignment="1">
      <alignment horizontal="left" vertical="center" wrapText="1"/>
    </xf>
    <xf numFmtId="172" fontId="29" fillId="0" borderId="0" xfId="0" applyNumberFormat="1" applyFont="1" applyAlignment="1">
      <alignment horizontal="left"/>
    </xf>
    <xf numFmtId="165" fontId="17" fillId="0" borderId="0" xfId="6" applyFont="1" applyAlignment="1">
      <alignment horizontal="left"/>
    </xf>
    <xf numFmtId="0" fontId="36" fillId="0" borderId="0" xfId="0" applyFont="1" applyAlignment="1">
      <alignment horizontal="left"/>
    </xf>
    <xf numFmtId="0" fontId="37" fillId="0" borderId="0" xfId="0" applyFont="1" applyAlignment="1">
      <alignment horizontal="left" vertical="center"/>
    </xf>
    <xf numFmtId="0" fontId="31" fillId="2" borderId="0" xfId="0" applyFont="1" applyFill="1" applyAlignment="1">
      <alignment horizontal="center" vertical="center" wrapText="1"/>
    </xf>
    <xf numFmtId="0" fontId="31" fillId="2" borderId="0" xfId="0" applyFont="1" applyFill="1" applyAlignment="1">
      <alignment horizontal="center" vertical="center"/>
    </xf>
    <xf numFmtId="0" fontId="28" fillId="0" borderId="0" xfId="0" applyFont="1" applyAlignment="1">
      <alignment horizontal="center" vertical="center" wrapText="1"/>
    </xf>
    <xf numFmtId="0" fontId="29" fillId="3" borderId="0" xfId="0" applyFont="1" applyFill="1" applyAlignment="1">
      <alignment horizontal="justify" vertical="center" wrapText="1"/>
    </xf>
    <xf numFmtId="0" fontId="41" fillId="0" borderId="0" xfId="0" applyFont="1" applyAlignment="1">
      <alignment horizontal="left" vertical="center" wrapText="1"/>
    </xf>
    <xf numFmtId="0" fontId="29" fillId="0" borderId="0" xfId="0" applyFont="1" applyAlignment="1">
      <alignment horizontal="justify" vertical="center" wrapText="1"/>
    </xf>
    <xf numFmtId="174" fontId="31" fillId="2" borderId="7" xfId="7" applyNumberFormat="1" applyFont="1" applyFill="1" applyBorder="1" applyAlignment="1">
      <alignment horizontal="center"/>
    </xf>
    <xf numFmtId="174" fontId="31" fillId="2" borderId="9" xfId="7" applyNumberFormat="1" applyFont="1" applyFill="1" applyBorder="1" applyAlignment="1">
      <alignment horizontal="center"/>
    </xf>
    <xf numFmtId="166" fontId="31" fillId="2" borderId="8" xfId="7" applyNumberFormat="1" applyFont="1" applyFill="1" applyBorder="1" applyAlignment="1">
      <alignment horizontal="center" vertical="center"/>
    </xf>
    <xf numFmtId="166" fontId="31" fillId="2" borderId="10" xfId="7" applyNumberFormat="1" applyFont="1" applyFill="1" applyBorder="1" applyAlignment="1">
      <alignment horizontal="center" vertical="center"/>
    </xf>
    <xf numFmtId="0" fontId="29" fillId="0" borderId="0" xfId="0" applyFont="1" applyAlignment="1">
      <alignment horizontal="left" vertical="center"/>
    </xf>
    <xf numFmtId="0" fontId="31" fillId="2" borderId="1"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10" xfId="0" applyFont="1" applyFill="1" applyBorder="1" applyAlignment="1">
      <alignment horizontal="center" vertical="center" wrapText="1"/>
    </xf>
    <xf numFmtId="166" fontId="31" fillId="2" borderId="8" xfId="7" applyNumberFormat="1" applyFont="1" applyFill="1" applyBorder="1" applyAlignment="1">
      <alignment horizontal="center" vertical="center" wrapText="1"/>
    </xf>
    <xf numFmtId="166" fontId="31" fillId="2" borderId="10" xfId="7" applyNumberFormat="1" applyFont="1" applyFill="1" applyBorder="1" applyAlignment="1">
      <alignment horizontal="center" vertical="center" wrapText="1"/>
    </xf>
    <xf numFmtId="0" fontId="28" fillId="3" borderId="1" xfId="0" applyFont="1" applyFill="1" applyBorder="1" applyAlignment="1">
      <alignment vertical="center"/>
    </xf>
    <xf numFmtId="0" fontId="32" fillId="0" borderId="0" xfId="0" applyFont="1" applyAlignment="1">
      <alignment horizontal="left" vertical="center"/>
    </xf>
    <xf numFmtId="0" fontId="31" fillId="2" borderId="5"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1" xfId="0" applyFont="1" applyFill="1" applyBorder="1" applyAlignment="1">
      <alignment horizontal="center" vertical="center"/>
    </xf>
    <xf numFmtId="0" fontId="30" fillId="3" borderId="2" xfId="0" applyFont="1" applyFill="1" applyBorder="1" applyAlignment="1">
      <alignment horizontal="left" vertical="center"/>
    </xf>
    <xf numFmtId="0" fontId="30" fillId="3" borderId="4" xfId="0" applyFont="1" applyFill="1" applyBorder="1" applyAlignment="1">
      <alignment horizontal="left" vertical="center"/>
    </xf>
    <xf numFmtId="0" fontId="41" fillId="0" borderId="0" xfId="0" applyFont="1" applyAlignment="1">
      <alignment horizontal="left" vertical="center"/>
    </xf>
    <xf numFmtId="0" fontId="32" fillId="0" borderId="2" xfId="0" applyFont="1" applyBorder="1" applyAlignment="1">
      <alignment vertical="center" wrapText="1"/>
    </xf>
    <xf numFmtId="0" fontId="32" fillId="0" borderId="4" xfId="0" applyFont="1" applyBorder="1" applyAlignment="1">
      <alignment vertical="center" wrapText="1"/>
    </xf>
    <xf numFmtId="0" fontId="31" fillId="2" borderId="7" xfId="0" applyFont="1" applyFill="1" applyBorder="1" applyAlignment="1">
      <alignment horizontal="center" vertical="center"/>
    </xf>
    <xf numFmtId="0" fontId="31" fillId="2" borderId="9" xfId="0" applyFont="1" applyFill="1" applyBorder="1" applyAlignment="1">
      <alignment horizontal="center" vertical="center"/>
    </xf>
    <xf numFmtId="14" fontId="31" fillId="2" borderId="8" xfId="0" applyNumberFormat="1" applyFont="1" applyFill="1" applyBorder="1" applyAlignment="1">
      <alignment horizontal="center" vertical="center"/>
    </xf>
    <xf numFmtId="0" fontId="31" fillId="2" borderId="10" xfId="0" applyFont="1" applyFill="1" applyBorder="1" applyAlignment="1">
      <alignment horizontal="center" vertical="center"/>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19" fillId="0" borderId="0" xfId="7" applyFont="1" applyAlignment="1">
      <alignment horizontal="left" wrapText="1"/>
    </xf>
    <xf numFmtId="0" fontId="28" fillId="0" borderId="0" xfId="0" applyFont="1" applyAlignment="1">
      <alignment horizontal="left" vertical="center"/>
    </xf>
  </cellXfs>
  <cellStyles count="10">
    <cellStyle name="Comma 2" xfId="9" xr:uid="{649FF747-0F38-40A6-A673-F18CB8EC42A7}"/>
    <cellStyle name="Hipervínculo" xfId="4" builtinId="8"/>
    <cellStyle name="Millares" xfId="1" builtinId="3"/>
    <cellStyle name="Millares [0]" xfId="2" builtinId="6"/>
    <cellStyle name="Millares [0] 2" xfId="8" xr:uid="{65F588D8-2A8B-4FCF-87C1-78503797AC6E}"/>
    <cellStyle name="Moneda" xfId="3" builtinId="4"/>
    <cellStyle name="Normal" xfId="0" builtinId="0"/>
    <cellStyle name="Normal 12" xfId="5" xr:uid="{357877E3-D461-41ED-92D1-11F6EF637ADF}"/>
    <cellStyle name="Normal 2" xfId="7" xr:uid="{512C3247-379E-43AD-8420-1C381125F418}"/>
    <cellStyle name="Normal_Estados Fiscal 1999" xfId="6" xr:uid="{36B3109B-3288-45F0-A91B-61FBC1398F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54429</xdr:colOff>
      <xdr:row>1</xdr:row>
      <xdr:rowOff>190499</xdr:rowOff>
    </xdr:from>
    <xdr:to>
      <xdr:col>4</xdr:col>
      <xdr:colOff>151752</xdr:colOff>
      <xdr:row>6</xdr:row>
      <xdr:rowOff>136072</xdr:rowOff>
    </xdr:to>
    <xdr:pic>
      <xdr:nvPicPr>
        <xdr:cNvPr id="2" name="Imagen 5">
          <a:extLst>
            <a:ext uri="{FF2B5EF4-FFF2-40B4-BE49-F238E27FC236}">
              <a16:creationId xmlns:a16="http://schemas.microsoft.com/office/drawing/2014/main" id="{A553DB7B-22F9-495E-B9AF-501468B566C4}"/>
            </a:ext>
          </a:extLst>
        </xdr:cNvPr>
        <xdr:cNvPicPr>
          <a:picLocks noChangeAspect="1"/>
        </xdr:cNvPicPr>
      </xdr:nvPicPr>
      <xdr:blipFill>
        <a:blip xmlns:r="http://schemas.openxmlformats.org/officeDocument/2006/relationships" r:embed="rId1"/>
        <a:stretch>
          <a:fillRect/>
        </a:stretch>
      </xdr:blipFill>
      <xdr:spPr>
        <a:xfrm>
          <a:off x="564969" y="365759"/>
          <a:ext cx="2672883" cy="1088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35719</xdr:colOff>
      <xdr:row>2</xdr:row>
      <xdr:rowOff>71437</xdr:rowOff>
    </xdr:from>
    <xdr:to>
      <xdr:col>6</xdr:col>
      <xdr:colOff>583406</xdr:colOff>
      <xdr:row>6</xdr:row>
      <xdr:rowOff>1904</xdr:rowOff>
    </xdr:to>
    <xdr:pic>
      <xdr:nvPicPr>
        <xdr:cNvPr id="2" name="Imagen 1">
          <a:extLst>
            <a:ext uri="{FF2B5EF4-FFF2-40B4-BE49-F238E27FC236}">
              <a16:creationId xmlns:a16="http://schemas.microsoft.com/office/drawing/2014/main" id="{7D4FA7E5-F8C0-4D58-AC5B-9FB92110F7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21179" y="467677"/>
          <a:ext cx="4304347" cy="722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95250</xdr:colOff>
      <xdr:row>2</xdr:row>
      <xdr:rowOff>13607</xdr:rowOff>
    </xdr:from>
    <xdr:to>
      <xdr:col>7</xdr:col>
      <xdr:colOff>2910228</xdr:colOff>
      <xdr:row>5</xdr:row>
      <xdr:rowOff>139472</xdr:rowOff>
    </xdr:to>
    <xdr:pic>
      <xdr:nvPicPr>
        <xdr:cNvPr id="2" name="Imagen 1">
          <a:extLst>
            <a:ext uri="{FF2B5EF4-FFF2-40B4-BE49-F238E27FC236}">
              <a16:creationId xmlns:a16="http://schemas.microsoft.com/office/drawing/2014/main" id="{5FCB1914-195D-4A83-B08A-091A5BBE19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27570" y="409847"/>
          <a:ext cx="4232298" cy="72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8</xdr:col>
      <xdr:colOff>1116806</xdr:colOff>
      <xdr:row>5</xdr:row>
      <xdr:rowOff>128587</xdr:rowOff>
    </xdr:to>
    <xdr:pic>
      <xdr:nvPicPr>
        <xdr:cNvPr id="2" name="Imagen 1">
          <a:extLst>
            <a:ext uri="{FF2B5EF4-FFF2-40B4-BE49-F238E27FC236}">
              <a16:creationId xmlns:a16="http://schemas.microsoft.com/office/drawing/2014/main" id="{144E9539-4D59-4247-9C9C-ED3F43FA50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1320" y="396240"/>
          <a:ext cx="4286726" cy="722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1535907</xdr:colOff>
      <xdr:row>2</xdr:row>
      <xdr:rowOff>47624</xdr:rowOff>
    </xdr:from>
    <xdr:to>
      <xdr:col>9</xdr:col>
      <xdr:colOff>1071563</xdr:colOff>
      <xdr:row>5</xdr:row>
      <xdr:rowOff>178593</xdr:rowOff>
    </xdr:to>
    <xdr:pic>
      <xdr:nvPicPr>
        <xdr:cNvPr id="2" name="Imagen 1">
          <a:extLst>
            <a:ext uri="{FF2B5EF4-FFF2-40B4-BE49-F238E27FC236}">
              <a16:creationId xmlns:a16="http://schemas.microsoft.com/office/drawing/2014/main" id="{C5179AFA-0617-46C2-9C5F-D859648404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50907" y="443864"/>
          <a:ext cx="4313396" cy="725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345281</xdr:colOff>
      <xdr:row>2</xdr:row>
      <xdr:rowOff>23812</xdr:rowOff>
    </xdr:from>
    <xdr:to>
      <xdr:col>9</xdr:col>
      <xdr:colOff>309562</xdr:colOff>
      <xdr:row>5</xdr:row>
      <xdr:rowOff>154781</xdr:rowOff>
    </xdr:to>
    <xdr:pic>
      <xdr:nvPicPr>
        <xdr:cNvPr id="2" name="Imagen 1">
          <a:extLst>
            <a:ext uri="{FF2B5EF4-FFF2-40B4-BE49-F238E27FC236}">
              <a16:creationId xmlns:a16="http://schemas.microsoft.com/office/drawing/2014/main" id="{425C3109-D040-4F03-8098-5BD1344E91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9441" y="420052"/>
          <a:ext cx="4322921" cy="725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547688</xdr:colOff>
      <xdr:row>2</xdr:row>
      <xdr:rowOff>0</xdr:rowOff>
    </xdr:from>
    <xdr:to>
      <xdr:col>13</xdr:col>
      <xdr:colOff>47625</xdr:colOff>
      <xdr:row>5</xdr:row>
      <xdr:rowOff>71438</xdr:rowOff>
    </xdr:to>
    <xdr:pic>
      <xdr:nvPicPr>
        <xdr:cNvPr id="2" name="Imagen 1">
          <a:extLst>
            <a:ext uri="{FF2B5EF4-FFF2-40B4-BE49-F238E27FC236}">
              <a16:creationId xmlns:a16="http://schemas.microsoft.com/office/drawing/2014/main" id="{28BF56A4-02D3-43DE-A2FC-7AD9C67EC4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1168" y="396240"/>
          <a:ext cx="3805237" cy="665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1119188</xdr:colOff>
      <xdr:row>2</xdr:row>
      <xdr:rowOff>47624</xdr:rowOff>
    </xdr:from>
    <xdr:to>
      <xdr:col>5</xdr:col>
      <xdr:colOff>1178721</xdr:colOff>
      <xdr:row>5</xdr:row>
      <xdr:rowOff>47626</xdr:rowOff>
    </xdr:to>
    <xdr:pic>
      <xdr:nvPicPr>
        <xdr:cNvPr id="2" name="Imagen 1">
          <a:extLst>
            <a:ext uri="{FF2B5EF4-FFF2-40B4-BE49-F238E27FC236}">
              <a16:creationId xmlns:a16="http://schemas.microsoft.com/office/drawing/2014/main" id="{DB81888E-09CB-4ED1-943E-9C6753821C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4728" y="398144"/>
          <a:ext cx="3907633" cy="594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regionalcasadebolsa.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883C4-08D8-4E04-8FAC-FEF786F487A9}">
  <sheetPr>
    <tabColor rgb="FFFF0000"/>
  </sheetPr>
  <dimension ref="B2:P32"/>
  <sheetViews>
    <sheetView showGridLines="0" tabSelected="1" zoomScale="70" zoomScaleNormal="70" workbookViewId="0"/>
  </sheetViews>
  <sheetFormatPr baseColWidth="10" defaultColWidth="11.5546875" defaultRowHeight="13.8" x14ac:dyDescent="0.25"/>
  <cols>
    <col min="1" max="1" width="7.44140625" style="2" customWidth="1"/>
    <col min="2" max="3" width="11.5546875" style="2"/>
    <col min="4" max="4" width="14.44140625" style="2" customWidth="1"/>
    <col min="5" max="8" width="11.5546875" style="2"/>
    <col min="9" max="9" width="17.109375" style="2" customWidth="1"/>
    <col min="10" max="14" width="11.5546875" style="2"/>
    <col min="15" max="15" width="39.5546875" style="2" customWidth="1"/>
    <col min="16" max="16384" width="11.5546875" style="2"/>
  </cols>
  <sheetData>
    <row r="2" spans="2:16" ht="18" customHeight="1" x14ac:dyDescent="0.25">
      <c r="B2" s="1"/>
      <c r="C2" s="1"/>
      <c r="D2" s="1"/>
      <c r="E2" s="549" t="s">
        <v>0</v>
      </c>
      <c r="F2" s="549"/>
      <c r="G2" s="549"/>
      <c r="H2" s="549"/>
      <c r="I2" s="549"/>
      <c r="J2" s="549"/>
      <c r="K2" s="549"/>
      <c r="L2" s="549"/>
      <c r="M2" s="549"/>
      <c r="N2" s="549"/>
      <c r="O2" s="549"/>
    </row>
    <row r="3" spans="2:16" ht="18" customHeight="1" x14ac:dyDescent="0.25">
      <c r="B3" s="1"/>
      <c r="C3" s="1"/>
      <c r="D3" s="1"/>
      <c r="E3" s="549"/>
      <c r="F3" s="549"/>
      <c r="G3" s="549"/>
      <c r="H3" s="549"/>
      <c r="I3" s="549"/>
      <c r="J3" s="549"/>
      <c r="K3" s="549"/>
      <c r="L3" s="549"/>
      <c r="M3" s="549"/>
      <c r="N3" s="549"/>
      <c r="O3" s="549"/>
    </row>
    <row r="4" spans="2:16" ht="18" customHeight="1" x14ac:dyDescent="0.25">
      <c r="B4" s="1"/>
      <c r="C4" s="1"/>
      <c r="D4" s="1"/>
      <c r="E4" s="549"/>
      <c r="F4" s="549"/>
      <c r="G4" s="549"/>
      <c r="H4" s="549"/>
      <c r="I4" s="549"/>
      <c r="J4" s="549"/>
      <c r="K4" s="549"/>
      <c r="L4" s="549"/>
      <c r="M4" s="549"/>
      <c r="N4" s="549"/>
      <c r="O4" s="549"/>
    </row>
    <row r="5" spans="2:16" ht="18" customHeight="1" x14ac:dyDescent="0.25">
      <c r="B5" s="1"/>
      <c r="C5" s="1"/>
      <c r="D5" s="1"/>
      <c r="E5" s="549"/>
      <c r="F5" s="549"/>
      <c r="G5" s="549"/>
      <c r="H5" s="549"/>
      <c r="I5" s="549"/>
      <c r="J5" s="549"/>
      <c r="K5" s="549"/>
      <c r="L5" s="549"/>
      <c r="M5" s="549"/>
      <c r="N5" s="549"/>
      <c r="O5" s="549"/>
    </row>
    <row r="6" spans="2:16" ht="18" customHeight="1" x14ac:dyDescent="0.25">
      <c r="B6" s="1"/>
      <c r="C6" s="1"/>
      <c r="D6" s="1"/>
      <c r="E6" s="549"/>
      <c r="F6" s="549"/>
      <c r="G6" s="549"/>
      <c r="H6" s="549"/>
      <c r="I6" s="549"/>
      <c r="J6" s="549"/>
      <c r="K6" s="549"/>
      <c r="L6" s="549"/>
      <c r="M6" s="549"/>
      <c r="N6" s="549"/>
      <c r="O6" s="549"/>
    </row>
    <row r="7" spans="2:16" ht="39.6" customHeight="1" x14ac:dyDescent="0.25">
      <c r="B7" s="1"/>
      <c r="C7" s="1"/>
      <c r="D7" s="1"/>
      <c r="E7" s="549"/>
      <c r="F7" s="549"/>
      <c r="G7" s="549"/>
      <c r="H7" s="549"/>
      <c r="I7" s="549"/>
      <c r="J7" s="549"/>
      <c r="K7" s="549"/>
      <c r="L7" s="549"/>
      <c r="M7" s="549"/>
      <c r="N7" s="549"/>
      <c r="O7" s="549"/>
      <c r="P7" s="3"/>
    </row>
    <row r="8" spans="2:16" ht="18" customHeight="1" x14ac:dyDescent="0.25">
      <c r="B8" s="4"/>
      <c r="C8" s="4"/>
      <c r="D8" s="5"/>
      <c r="E8" s="4"/>
      <c r="F8" s="4"/>
      <c r="G8" s="4"/>
      <c r="H8" s="4"/>
      <c r="I8" s="4"/>
      <c r="J8" s="4"/>
      <c r="K8" s="4"/>
      <c r="L8" s="4"/>
      <c r="M8" s="4"/>
      <c r="N8" s="4"/>
      <c r="O8" s="4"/>
    </row>
    <row r="9" spans="2:16" ht="18" customHeight="1" x14ac:dyDescent="0.35">
      <c r="B9" s="4"/>
      <c r="C9" s="6"/>
      <c r="D9" s="6"/>
      <c r="E9" s="6"/>
      <c r="F9" s="6"/>
      <c r="G9" s="6"/>
      <c r="H9" s="6"/>
      <c r="I9" s="6"/>
      <c r="J9" s="6"/>
      <c r="K9" s="6"/>
      <c r="L9" s="6"/>
      <c r="M9" s="6"/>
      <c r="N9" s="6"/>
      <c r="O9" s="6"/>
    </row>
    <row r="10" spans="2:16" ht="23.4" x14ac:dyDescent="0.45">
      <c r="B10" s="550" t="s">
        <v>1</v>
      </c>
      <c r="C10" s="550"/>
      <c r="D10" s="550"/>
      <c r="E10" s="550"/>
      <c r="F10" s="550"/>
      <c r="G10" s="550"/>
      <c r="H10" s="550"/>
      <c r="I10" s="550"/>
      <c r="J10" s="550"/>
      <c r="K10" s="550"/>
      <c r="L10" s="550"/>
      <c r="M10" s="550"/>
      <c r="N10" s="550"/>
      <c r="O10" s="550"/>
    </row>
    <row r="11" spans="2:16" ht="23.4" x14ac:dyDescent="0.45">
      <c r="B11" s="550" t="s">
        <v>2</v>
      </c>
      <c r="C11" s="550"/>
      <c r="D11" s="550"/>
      <c r="E11" s="550"/>
      <c r="F11" s="550"/>
      <c r="G11" s="550"/>
      <c r="H11" s="550"/>
      <c r="I11" s="550"/>
      <c r="J11" s="550"/>
      <c r="K11" s="550"/>
      <c r="L11" s="550"/>
      <c r="M11" s="550"/>
      <c r="N11" s="550"/>
      <c r="O11" s="550"/>
    </row>
    <row r="12" spans="2:16" ht="18" customHeight="1" x14ac:dyDescent="0.25">
      <c r="B12" s="4"/>
      <c r="C12" s="4"/>
      <c r="D12" s="4"/>
      <c r="E12" s="4"/>
      <c r="F12" s="4"/>
      <c r="G12" s="4"/>
      <c r="H12" s="4"/>
      <c r="I12" s="4"/>
      <c r="J12" s="4"/>
      <c r="K12" s="4"/>
      <c r="L12" s="4"/>
      <c r="M12" s="4"/>
      <c r="N12" s="4"/>
      <c r="O12" s="4"/>
    </row>
    <row r="13" spans="2:16" ht="18" customHeight="1" x14ac:dyDescent="0.25">
      <c r="B13" s="4"/>
      <c r="C13" s="4"/>
      <c r="D13" s="4"/>
      <c r="E13" s="4"/>
      <c r="F13" s="4"/>
      <c r="G13" s="4"/>
      <c r="H13" s="4"/>
      <c r="I13" s="4"/>
      <c r="J13" s="4"/>
      <c r="K13" s="4"/>
      <c r="L13" s="4"/>
      <c r="M13" s="4"/>
      <c r="N13" s="4"/>
      <c r="O13" s="4"/>
    </row>
    <row r="14" spans="2:16" s="9" customFormat="1" x14ac:dyDescent="0.25">
      <c r="B14" s="7"/>
      <c r="C14" s="7"/>
      <c r="D14" s="7"/>
      <c r="E14" s="7"/>
      <c r="F14" s="7"/>
      <c r="G14" s="7"/>
      <c r="H14" s="8"/>
      <c r="I14" s="7"/>
      <c r="J14" s="7"/>
      <c r="K14" s="7"/>
      <c r="L14" s="7"/>
      <c r="M14" s="8"/>
      <c r="N14" s="7"/>
      <c r="O14" s="7"/>
    </row>
    <row r="15" spans="2:16" s="9" customFormat="1" ht="18" x14ac:dyDescent="0.35">
      <c r="B15" s="10"/>
      <c r="C15" s="10"/>
      <c r="D15" s="10"/>
      <c r="E15" s="10"/>
      <c r="F15" s="10"/>
      <c r="G15" s="10"/>
      <c r="H15" s="11"/>
      <c r="I15" s="10"/>
      <c r="J15" s="10"/>
      <c r="K15" s="11"/>
      <c r="L15" s="11"/>
      <c r="M15" s="11"/>
      <c r="N15" s="10"/>
      <c r="O15" s="10"/>
    </row>
    <row r="16" spans="2:16" s="9" customFormat="1" ht="18" x14ac:dyDescent="0.35">
      <c r="B16" s="10"/>
      <c r="C16" s="10"/>
      <c r="D16" s="10"/>
      <c r="E16" s="10"/>
      <c r="F16" s="10"/>
      <c r="G16" s="10"/>
      <c r="H16" s="11"/>
      <c r="I16" s="10"/>
      <c r="J16" s="10"/>
      <c r="K16" s="11"/>
      <c r="L16" s="11"/>
      <c r="M16" s="11" t="s">
        <v>3</v>
      </c>
      <c r="N16" s="10"/>
      <c r="O16" s="10"/>
    </row>
    <row r="17" spans="2:15" s="9" customFormat="1" ht="18" x14ac:dyDescent="0.35">
      <c r="B17" s="10"/>
      <c r="C17" s="10"/>
      <c r="D17" s="10"/>
      <c r="E17" s="10"/>
      <c r="F17" s="10"/>
      <c r="G17" s="10"/>
      <c r="H17" s="11"/>
      <c r="I17" s="10"/>
      <c r="J17" s="10"/>
      <c r="K17" s="11"/>
      <c r="L17" s="10"/>
      <c r="M17" s="10"/>
      <c r="N17" s="10"/>
      <c r="O17" s="10"/>
    </row>
    <row r="18" spans="2:15" s="9" customFormat="1" ht="18" x14ac:dyDescent="0.35">
      <c r="B18" s="10"/>
      <c r="C18" s="10"/>
      <c r="D18" s="10" t="s">
        <v>4</v>
      </c>
      <c r="E18" s="12"/>
      <c r="F18" s="10"/>
      <c r="G18" s="10"/>
      <c r="H18" s="13"/>
      <c r="I18" s="10"/>
      <c r="J18" s="10"/>
      <c r="K18" s="10"/>
      <c r="L18" s="13"/>
      <c r="M18" s="14" t="s">
        <v>5</v>
      </c>
      <c r="N18" s="10"/>
      <c r="O18" s="10"/>
    </row>
    <row r="19" spans="2:15" s="9" customFormat="1" ht="18" x14ac:dyDescent="0.35">
      <c r="B19" s="10"/>
      <c r="C19" s="10"/>
      <c r="D19" s="10"/>
      <c r="E19" s="12"/>
      <c r="F19" s="10"/>
      <c r="G19" s="10"/>
      <c r="H19" s="15"/>
      <c r="I19" s="10"/>
      <c r="J19" s="10"/>
      <c r="K19" s="10"/>
      <c r="L19" s="15"/>
      <c r="M19" s="15"/>
      <c r="N19" s="10"/>
      <c r="O19" s="10"/>
    </row>
    <row r="20" spans="2:15" s="9" customFormat="1" ht="18" x14ac:dyDescent="0.35">
      <c r="B20" s="10"/>
      <c r="C20" s="10"/>
      <c r="D20" s="10" t="s">
        <v>6</v>
      </c>
      <c r="E20" s="12"/>
      <c r="F20" s="10"/>
      <c r="G20" s="10"/>
      <c r="H20" s="13"/>
      <c r="I20" s="10"/>
      <c r="J20" s="10"/>
      <c r="K20" s="10"/>
      <c r="L20" s="13"/>
      <c r="M20" s="14" t="s">
        <v>7</v>
      </c>
      <c r="N20" s="10"/>
      <c r="O20" s="10"/>
    </row>
    <row r="21" spans="2:15" s="9" customFormat="1" ht="18" x14ac:dyDescent="0.35">
      <c r="B21" s="10"/>
      <c r="C21" s="10"/>
      <c r="D21" s="10"/>
      <c r="E21" s="12"/>
      <c r="F21" s="10"/>
      <c r="G21" s="10"/>
      <c r="H21" s="15"/>
      <c r="I21" s="10"/>
      <c r="J21" s="10"/>
      <c r="K21" s="10"/>
      <c r="L21" s="15"/>
      <c r="M21" s="15"/>
      <c r="N21" s="10"/>
      <c r="O21" s="10"/>
    </row>
    <row r="22" spans="2:15" s="9" customFormat="1" ht="18" x14ac:dyDescent="0.35">
      <c r="B22" s="10"/>
      <c r="C22" s="10"/>
      <c r="D22" s="10" t="s">
        <v>8</v>
      </c>
      <c r="E22" s="12"/>
      <c r="F22" s="10"/>
      <c r="G22" s="10"/>
      <c r="H22" s="13"/>
      <c r="I22" s="10"/>
      <c r="J22" s="10"/>
      <c r="K22" s="10"/>
      <c r="L22" s="13"/>
      <c r="M22" s="14" t="s">
        <v>9</v>
      </c>
      <c r="N22" s="10"/>
      <c r="O22" s="10"/>
    </row>
    <row r="23" spans="2:15" s="9" customFormat="1" ht="18" x14ac:dyDescent="0.35">
      <c r="B23" s="10"/>
      <c r="C23" s="10"/>
      <c r="D23" s="10"/>
      <c r="E23" s="12"/>
      <c r="F23" s="10"/>
      <c r="G23" s="10"/>
      <c r="H23" s="15"/>
      <c r="I23" s="10"/>
      <c r="J23" s="10"/>
      <c r="K23" s="10"/>
      <c r="L23" s="15"/>
      <c r="M23" s="15"/>
      <c r="N23" s="10"/>
      <c r="O23" s="10"/>
    </row>
    <row r="24" spans="2:15" s="9" customFormat="1" ht="18" x14ac:dyDescent="0.35">
      <c r="B24" s="10"/>
      <c r="C24" s="10"/>
      <c r="D24" s="10" t="s">
        <v>10</v>
      </c>
      <c r="E24" s="12"/>
      <c r="F24" s="10"/>
      <c r="G24" s="10"/>
      <c r="H24" s="13"/>
      <c r="I24" s="10"/>
      <c r="J24" s="10"/>
      <c r="K24" s="10"/>
      <c r="L24" s="13"/>
      <c r="M24" s="14" t="s">
        <v>11</v>
      </c>
      <c r="N24" s="10"/>
      <c r="O24" s="10"/>
    </row>
    <row r="25" spans="2:15" s="9" customFormat="1" ht="18" x14ac:dyDescent="0.35">
      <c r="B25" s="10"/>
      <c r="C25" s="10"/>
      <c r="D25" s="10"/>
      <c r="E25" s="12"/>
      <c r="F25" s="10"/>
      <c r="G25" s="10"/>
      <c r="H25" s="15"/>
      <c r="I25" s="10"/>
      <c r="J25" s="10"/>
      <c r="K25" s="10"/>
      <c r="L25" s="15"/>
      <c r="M25" s="15"/>
      <c r="N25" s="10"/>
      <c r="O25" s="10"/>
    </row>
    <row r="26" spans="2:15" s="9" customFormat="1" ht="18" x14ac:dyDescent="0.35">
      <c r="B26" s="10"/>
      <c r="C26" s="10"/>
      <c r="D26" s="10" t="s">
        <v>12</v>
      </c>
      <c r="E26" s="12"/>
      <c r="F26" s="10"/>
      <c r="G26" s="10"/>
      <c r="H26" s="13"/>
      <c r="I26" s="10"/>
      <c r="J26" s="10"/>
      <c r="K26" s="10"/>
      <c r="L26" s="13"/>
      <c r="M26" s="14" t="s">
        <v>13</v>
      </c>
      <c r="N26" s="10"/>
      <c r="O26" s="10"/>
    </row>
    <row r="27" spans="2:15" s="9" customFormat="1" ht="18" x14ac:dyDescent="0.35">
      <c r="B27" s="10"/>
      <c r="C27" s="10"/>
      <c r="D27" s="10"/>
      <c r="E27" s="12"/>
      <c r="F27" s="10"/>
      <c r="G27" s="10"/>
      <c r="H27" s="15"/>
      <c r="I27" s="10"/>
      <c r="J27" s="10"/>
      <c r="K27" s="10"/>
      <c r="L27" s="15"/>
      <c r="M27" s="15"/>
      <c r="N27" s="10"/>
      <c r="O27" s="10"/>
    </row>
    <row r="28" spans="2:15" s="9" customFormat="1" ht="18" x14ac:dyDescent="0.35">
      <c r="B28" s="10"/>
      <c r="C28" s="10"/>
      <c r="D28" s="10" t="s">
        <v>14</v>
      </c>
      <c r="E28" s="12"/>
      <c r="F28" s="10"/>
      <c r="G28" s="10"/>
      <c r="H28" s="13"/>
      <c r="I28" s="10"/>
      <c r="J28" s="10"/>
      <c r="K28" s="10"/>
      <c r="L28" s="16"/>
      <c r="M28" s="14" t="s">
        <v>15</v>
      </c>
      <c r="N28" s="10"/>
      <c r="O28" s="10"/>
    </row>
    <row r="29" spans="2:15" s="9" customFormat="1" ht="18" x14ac:dyDescent="0.35">
      <c r="B29" s="10"/>
      <c r="C29" s="10"/>
      <c r="D29" s="10"/>
      <c r="E29" s="12"/>
      <c r="F29" s="10"/>
      <c r="G29" s="10"/>
      <c r="H29" s="15"/>
      <c r="I29" s="10"/>
      <c r="J29" s="10"/>
      <c r="K29" s="10"/>
      <c r="L29" s="15"/>
      <c r="M29" s="13"/>
      <c r="N29" s="10"/>
      <c r="O29" s="10"/>
    </row>
    <row r="30" spans="2:15" s="9" customFormat="1" ht="18" x14ac:dyDescent="0.35">
      <c r="B30" s="10"/>
      <c r="C30" s="10"/>
      <c r="D30" s="10" t="s">
        <v>16</v>
      </c>
      <c r="E30" s="12"/>
      <c r="F30" s="10"/>
      <c r="G30" s="10"/>
      <c r="H30" s="13"/>
      <c r="I30" s="10"/>
      <c r="J30" s="10"/>
      <c r="K30" s="10"/>
      <c r="L30" s="16"/>
      <c r="M30" s="14" t="s">
        <v>17</v>
      </c>
      <c r="N30" s="10"/>
      <c r="O30" s="10"/>
    </row>
    <row r="31" spans="2:15" s="9" customFormat="1" ht="18" x14ac:dyDescent="0.35">
      <c r="B31" s="10"/>
      <c r="C31" s="12"/>
      <c r="D31" s="12"/>
      <c r="E31" s="12"/>
      <c r="F31" s="10"/>
      <c r="G31" s="10"/>
      <c r="H31" s="15"/>
      <c r="I31" s="10"/>
      <c r="J31" s="10"/>
      <c r="K31" s="10"/>
      <c r="L31" s="15"/>
      <c r="M31" s="13"/>
      <c r="N31" s="10"/>
      <c r="O31" s="10"/>
    </row>
    <row r="32" spans="2:15" s="9" customFormat="1" ht="16.8" x14ac:dyDescent="0.3">
      <c r="B32" s="7"/>
      <c r="C32" s="17"/>
      <c r="D32" s="17"/>
      <c r="E32" s="18"/>
      <c r="F32" s="19"/>
      <c r="G32" s="19"/>
      <c r="H32" s="20"/>
      <c r="I32" s="7"/>
      <c r="J32" s="7"/>
      <c r="K32" s="7"/>
      <c r="L32" s="21"/>
      <c r="M32" s="7"/>
      <c r="N32" s="7"/>
      <c r="O32" s="7"/>
    </row>
  </sheetData>
  <mergeCells count="3">
    <mergeCell ref="E2:O7"/>
    <mergeCell ref="B10:O10"/>
    <mergeCell ref="B11:O11"/>
  </mergeCells>
  <hyperlinks>
    <hyperlink ref="M18" location="IG!A1" display="IGA1" xr:uid="{A2A74E82-DB14-4912-BAA6-F84926EC9559}"/>
    <hyperlink ref="M20" location="BG!A1" display="BGA1" xr:uid="{6026AF5F-3531-4035-AE17-7EA3F12D5127}"/>
    <hyperlink ref="M22" location="EERR!A1" display="EERRA1" xr:uid="{3A568207-D8DE-4773-8526-0DD9AEDA1260}"/>
    <hyperlink ref="M24" location="EFE!A1" display="EFEA1" xr:uid="{89D971A7-A109-4451-B27A-97E087CBC879}"/>
    <hyperlink ref="M26" location="VPN!A1" display="VPNA1" xr:uid="{6F98C95F-BF68-434F-BE8F-70A519999308}"/>
    <hyperlink ref="M28" location="'Notas 1 a Nota 3'!A1" display="Notas 1 a Nota 3A1" xr:uid="{B7A75AC7-91E5-48B3-AF73-97A07158CDA5}"/>
    <hyperlink ref="M30" location="'Nota 4 a Nota 9'!A1" display="Nota 4 a Nota 9A1" xr:uid="{19C8BEF0-F9D6-4E74-98BA-2E16C4D43803}"/>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53CB8-665C-4D1C-8916-62C55E547A94}">
  <sheetPr>
    <tabColor rgb="FFFF0000"/>
  </sheetPr>
  <dimension ref="B2:T100"/>
  <sheetViews>
    <sheetView showGridLines="0" topLeftCell="B89" zoomScale="80" zoomScaleNormal="80" workbookViewId="0">
      <selection activeCell="B100" sqref="B100"/>
    </sheetView>
  </sheetViews>
  <sheetFormatPr baseColWidth="10" defaultColWidth="8.6640625" defaultRowHeight="15.6" x14ac:dyDescent="0.3"/>
  <cols>
    <col min="1" max="1" width="2.44140625" style="24" customWidth="1"/>
    <col min="2" max="2" width="37.109375" style="24" customWidth="1"/>
    <col min="3" max="3" width="41.88671875" style="24" customWidth="1"/>
    <col min="4" max="4" width="24" style="24" customWidth="1"/>
    <col min="5" max="5" width="18.6640625" style="24" bestFit="1" customWidth="1"/>
    <col min="6" max="7" width="12.109375" style="24" customWidth="1"/>
    <col min="8" max="8" width="13.6640625" style="24" customWidth="1"/>
    <col min="9" max="9" width="12.109375" style="24" customWidth="1"/>
    <col min="10" max="16384" width="8.6640625" style="24"/>
  </cols>
  <sheetData>
    <row r="2" spans="2:20" s="23" customFormat="1" x14ac:dyDescent="0.3">
      <c r="B2" s="22"/>
      <c r="C2" s="22"/>
      <c r="D2" s="22"/>
      <c r="E2" s="22"/>
      <c r="F2" s="22"/>
      <c r="G2" s="22"/>
      <c r="H2" s="22"/>
      <c r="I2" s="22"/>
      <c r="J2" s="22"/>
      <c r="K2" s="22"/>
      <c r="L2" s="22"/>
      <c r="M2" s="22"/>
      <c r="N2" s="22"/>
      <c r="O2" s="22"/>
      <c r="P2" s="22"/>
      <c r="Q2" s="22"/>
      <c r="R2" s="22"/>
      <c r="S2" s="22"/>
      <c r="T2" s="22"/>
    </row>
    <row r="3" spans="2:20" s="23" customFormat="1" x14ac:dyDescent="0.3"/>
    <row r="4" spans="2:20" s="23" customFormat="1" x14ac:dyDescent="0.3"/>
    <row r="5" spans="2:20" s="23" customFormat="1" x14ac:dyDescent="0.3"/>
    <row r="6" spans="2:20" s="23" customFormat="1" x14ac:dyDescent="0.3"/>
    <row r="7" spans="2:20" s="23" customFormat="1" x14ac:dyDescent="0.3">
      <c r="B7" s="22"/>
      <c r="C7" s="22"/>
      <c r="D7" s="22"/>
      <c r="E7" s="22"/>
      <c r="F7" s="22"/>
      <c r="G7" s="22"/>
      <c r="H7" s="22"/>
      <c r="I7" s="22"/>
      <c r="J7" s="22"/>
      <c r="K7" s="22"/>
      <c r="L7" s="22"/>
      <c r="M7" s="22"/>
      <c r="N7" s="22"/>
      <c r="O7" s="22"/>
      <c r="P7" s="22"/>
      <c r="Q7" s="22"/>
      <c r="R7" s="22"/>
      <c r="S7" s="22"/>
      <c r="T7" s="22"/>
    </row>
    <row r="10" spans="2:20" x14ac:dyDescent="0.3">
      <c r="E10" s="25" t="s">
        <v>18</v>
      </c>
    </row>
    <row r="11" spans="2:20" s="27" customFormat="1" ht="16.5" customHeight="1" x14ac:dyDescent="0.3">
      <c r="B11" s="555" t="s">
        <v>19</v>
      </c>
      <c r="C11" s="555"/>
      <c r="D11" s="555"/>
      <c r="E11" s="555"/>
      <c r="F11" s="555"/>
      <c r="G11" s="26"/>
      <c r="H11" s="26"/>
    </row>
    <row r="12" spans="2:20" s="27" customFormat="1" ht="16.8" x14ac:dyDescent="0.3">
      <c r="B12" s="556" t="s">
        <v>20</v>
      </c>
      <c r="C12" s="556"/>
      <c r="D12" s="556"/>
      <c r="E12" s="556"/>
      <c r="F12" s="556"/>
      <c r="G12" s="28"/>
      <c r="H12" s="28"/>
      <c r="I12" s="28"/>
    </row>
    <row r="13" spans="2:20" s="27" customFormat="1" ht="16.8" x14ac:dyDescent="0.3">
      <c r="B13" s="557" t="s">
        <v>21</v>
      </c>
      <c r="C13" s="557"/>
      <c r="D13" s="557"/>
      <c r="E13" s="557"/>
      <c r="F13" s="557"/>
      <c r="G13" s="28"/>
      <c r="H13" s="28"/>
      <c r="I13" s="28"/>
    </row>
    <row r="14" spans="2:20" x14ac:dyDescent="0.3">
      <c r="B14" s="29"/>
      <c r="C14" s="30"/>
      <c r="D14" s="30"/>
      <c r="E14" s="30"/>
      <c r="F14" s="30"/>
      <c r="G14" s="30"/>
      <c r="H14" s="30"/>
      <c r="I14" s="30"/>
    </row>
    <row r="15" spans="2:20" x14ac:dyDescent="0.3">
      <c r="B15" s="31" t="s">
        <v>22</v>
      </c>
      <c r="C15" s="30"/>
      <c r="D15" s="30"/>
      <c r="E15" s="30"/>
      <c r="F15" s="30"/>
      <c r="G15" s="30"/>
      <c r="H15" s="30"/>
      <c r="I15" s="30"/>
    </row>
    <row r="16" spans="2:20" x14ac:dyDescent="0.3">
      <c r="B16" s="29"/>
      <c r="C16" s="30"/>
      <c r="D16" s="30"/>
      <c r="E16" s="30"/>
      <c r="F16" s="30"/>
      <c r="G16" s="30"/>
      <c r="H16" s="30"/>
      <c r="I16" s="30"/>
    </row>
    <row r="17" spans="2:9" x14ac:dyDescent="0.3">
      <c r="B17" s="32" t="s">
        <v>23</v>
      </c>
      <c r="C17" s="33" t="s">
        <v>24</v>
      </c>
      <c r="D17" s="30"/>
      <c r="E17" s="30"/>
      <c r="F17" s="30"/>
      <c r="G17" s="30"/>
      <c r="H17" s="30"/>
      <c r="I17" s="30"/>
    </row>
    <row r="18" spans="2:9" x14ac:dyDescent="0.3">
      <c r="B18" s="32" t="s">
        <v>25</v>
      </c>
      <c r="C18" s="33" t="s">
        <v>26</v>
      </c>
      <c r="D18" s="30"/>
      <c r="E18" s="30"/>
      <c r="F18" s="30"/>
      <c r="G18" s="30"/>
      <c r="H18" s="30"/>
      <c r="I18" s="30"/>
    </row>
    <row r="19" spans="2:9" x14ac:dyDescent="0.3">
      <c r="B19" s="32" t="s">
        <v>27</v>
      </c>
      <c r="C19" s="34" t="s">
        <v>28</v>
      </c>
      <c r="D19" s="30"/>
      <c r="E19" s="30"/>
      <c r="F19" s="30"/>
      <c r="G19" s="30"/>
      <c r="H19" s="30"/>
      <c r="I19" s="30"/>
    </row>
    <row r="20" spans="2:9" x14ac:dyDescent="0.3">
      <c r="B20" s="32" t="s">
        <v>29</v>
      </c>
      <c r="C20" s="33" t="s">
        <v>30</v>
      </c>
      <c r="D20" s="30"/>
      <c r="E20" s="30"/>
      <c r="F20" s="30"/>
      <c r="G20" s="30"/>
      <c r="H20" s="30"/>
      <c r="I20" s="30"/>
    </row>
    <row r="21" spans="2:9" x14ac:dyDescent="0.3">
      <c r="B21" s="32" t="s">
        <v>31</v>
      </c>
      <c r="C21" s="35" t="s">
        <v>32</v>
      </c>
      <c r="D21" s="30"/>
      <c r="E21" s="30"/>
      <c r="F21" s="30"/>
      <c r="G21" s="30"/>
      <c r="H21" s="30"/>
      <c r="I21" s="30"/>
    </row>
    <row r="22" spans="2:9" x14ac:dyDescent="0.3">
      <c r="B22" s="32" t="s">
        <v>33</v>
      </c>
      <c r="C22" s="35" t="s">
        <v>34</v>
      </c>
      <c r="D22" s="30"/>
      <c r="E22" s="30"/>
      <c r="F22" s="30"/>
      <c r="G22" s="30"/>
      <c r="H22" s="30"/>
      <c r="I22" s="30"/>
    </row>
    <row r="23" spans="2:9" x14ac:dyDescent="0.3">
      <c r="B23" s="32" t="s">
        <v>35</v>
      </c>
      <c r="C23" s="34" t="s">
        <v>28</v>
      </c>
      <c r="D23" s="30"/>
      <c r="E23" s="30"/>
      <c r="F23" s="30"/>
      <c r="G23" s="30"/>
      <c r="H23" s="30"/>
      <c r="I23" s="30"/>
    </row>
    <row r="24" spans="2:9" ht="17.399999999999999" customHeight="1" x14ac:dyDescent="0.3">
      <c r="B24" s="29"/>
      <c r="C24" s="30"/>
      <c r="D24" s="30"/>
      <c r="E24" s="30"/>
      <c r="F24" s="30"/>
      <c r="G24" s="30"/>
      <c r="H24" s="30"/>
      <c r="I24" s="30"/>
    </row>
    <row r="25" spans="2:9" x14ac:dyDescent="0.3">
      <c r="B25" s="31" t="s">
        <v>36</v>
      </c>
      <c r="C25" s="30"/>
      <c r="D25" s="30"/>
      <c r="E25" s="30"/>
      <c r="F25" s="30"/>
      <c r="G25" s="30"/>
      <c r="H25" s="30"/>
      <c r="I25" s="30"/>
    </row>
    <row r="26" spans="2:9" x14ac:dyDescent="0.3">
      <c r="B26" s="29"/>
      <c r="C26" s="30"/>
      <c r="D26" s="30"/>
      <c r="E26" s="30"/>
      <c r="F26" s="30"/>
      <c r="G26" s="30"/>
      <c r="H26" s="30"/>
      <c r="I26" s="30"/>
    </row>
    <row r="27" spans="2:9" x14ac:dyDescent="0.3">
      <c r="B27" s="32" t="s">
        <v>37</v>
      </c>
      <c r="C27" s="33" t="s">
        <v>38</v>
      </c>
      <c r="D27" s="30"/>
      <c r="E27" s="30"/>
      <c r="F27" s="30"/>
      <c r="G27" s="30"/>
      <c r="H27" s="30"/>
      <c r="I27" s="30"/>
    </row>
    <row r="28" spans="2:9" x14ac:dyDescent="0.3">
      <c r="B28" s="32" t="s">
        <v>39</v>
      </c>
      <c r="C28" s="33" t="s">
        <v>40</v>
      </c>
      <c r="D28" s="30"/>
      <c r="E28" s="30"/>
      <c r="F28" s="30"/>
      <c r="G28" s="30"/>
      <c r="H28" s="30"/>
      <c r="I28" s="30"/>
    </row>
    <row r="29" spans="2:9" x14ac:dyDescent="0.3">
      <c r="B29" s="32" t="s">
        <v>41</v>
      </c>
      <c r="C29" s="33" t="s">
        <v>42</v>
      </c>
      <c r="D29" s="30"/>
      <c r="E29" s="30"/>
      <c r="F29" s="30"/>
      <c r="G29" s="30"/>
      <c r="H29" s="30"/>
      <c r="I29" s="30"/>
    </row>
    <row r="30" spans="2:9" x14ac:dyDescent="0.3">
      <c r="B30" s="32" t="s">
        <v>37</v>
      </c>
      <c r="C30" s="33" t="s">
        <v>43</v>
      </c>
      <c r="D30" s="30"/>
      <c r="E30" s="30"/>
      <c r="F30" s="30"/>
      <c r="G30" s="30"/>
      <c r="H30" s="30"/>
      <c r="I30" s="30"/>
    </row>
    <row r="31" spans="2:9" x14ac:dyDescent="0.3">
      <c r="B31" s="32" t="s">
        <v>39</v>
      </c>
      <c r="C31" s="33" t="s">
        <v>44</v>
      </c>
    </row>
    <row r="32" spans="2:9" x14ac:dyDescent="0.3">
      <c r="B32" s="32"/>
      <c r="C32" s="33"/>
    </row>
    <row r="33" spans="2:3" ht="16.5" customHeight="1" x14ac:dyDescent="0.3"/>
    <row r="34" spans="2:3" x14ac:dyDescent="0.3">
      <c r="B34" s="36" t="s">
        <v>45</v>
      </c>
    </row>
    <row r="36" spans="2:3" x14ac:dyDescent="0.3">
      <c r="B36" s="37" t="s">
        <v>46</v>
      </c>
      <c r="C36" s="37" t="s">
        <v>47</v>
      </c>
    </row>
    <row r="37" spans="2:3" s="23" customFormat="1" x14ac:dyDescent="0.3">
      <c r="B37" s="558" t="s">
        <v>48</v>
      </c>
      <c r="C37" s="38" t="s">
        <v>49</v>
      </c>
    </row>
    <row r="38" spans="2:3" s="23" customFormat="1" x14ac:dyDescent="0.3">
      <c r="B38" s="558"/>
      <c r="C38" s="38" t="s">
        <v>50</v>
      </c>
    </row>
    <row r="39" spans="2:3" ht="15.75" customHeight="1" x14ac:dyDescent="0.3">
      <c r="B39" s="559" t="s">
        <v>51</v>
      </c>
      <c r="C39" s="559"/>
    </row>
    <row r="40" spans="2:3" s="23" customFormat="1" x14ac:dyDescent="0.3">
      <c r="B40" s="38" t="s">
        <v>52</v>
      </c>
      <c r="C40" s="38" t="s">
        <v>49</v>
      </c>
    </row>
    <row r="41" spans="2:3" s="23" customFormat="1" x14ac:dyDescent="0.3">
      <c r="B41" s="38" t="s">
        <v>53</v>
      </c>
      <c r="C41" s="38" t="s">
        <v>50</v>
      </c>
    </row>
    <row r="42" spans="2:3" s="23" customFormat="1" x14ac:dyDescent="0.3">
      <c r="B42" s="38" t="s">
        <v>54</v>
      </c>
      <c r="C42" s="38" t="s">
        <v>55</v>
      </c>
    </row>
    <row r="43" spans="2:3" s="23" customFormat="1" x14ac:dyDescent="0.3">
      <c r="B43" s="38" t="s">
        <v>56</v>
      </c>
      <c r="C43" s="38" t="s">
        <v>57</v>
      </c>
    </row>
    <row r="44" spans="2:3" s="23" customFormat="1" x14ac:dyDescent="0.3">
      <c r="B44" s="38" t="s">
        <v>58</v>
      </c>
      <c r="C44" s="38" t="s">
        <v>59</v>
      </c>
    </row>
    <row r="45" spans="2:3" ht="15.75" customHeight="1" x14ac:dyDescent="0.3">
      <c r="B45" s="559" t="s">
        <v>60</v>
      </c>
      <c r="C45" s="559"/>
    </row>
    <row r="46" spans="2:3" s="23" customFormat="1" ht="15.75" customHeight="1" x14ac:dyDescent="0.3">
      <c r="B46" s="38" t="s">
        <v>61</v>
      </c>
      <c r="C46" s="38" t="s">
        <v>62</v>
      </c>
    </row>
    <row r="48" spans="2:3" x14ac:dyDescent="0.3">
      <c r="B48" s="29" t="s">
        <v>63</v>
      </c>
    </row>
    <row r="50" spans="2:19" x14ac:dyDescent="0.3">
      <c r="B50" s="39" t="s">
        <v>64</v>
      </c>
    </row>
    <row r="52" spans="2:19" ht="37.200000000000003" customHeight="1" x14ac:dyDescent="0.3">
      <c r="B52" s="551" t="s">
        <v>65</v>
      </c>
      <c r="C52" s="551"/>
      <c r="D52" s="551"/>
      <c r="E52" s="551"/>
      <c r="F52" s="551"/>
      <c r="G52" s="551"/>
      <c r="H52" s="551"/>
      <c r="I52" s="551"/>
      <c r="J52" s="551"/>
      <c r="K52" s="551"/>
      <c r="L52" s="551"/>
      <c r="M52" s="551"/>
      <c r="N52" s="551"/>
      <c r="O52" s="551"/>
      <c r="P52" s="551"/>
      <c r="Q52" s="551"/>
      <c r="R52" s="551"/>
      <c r="S52" s="551"/>
    </row>
    <row r="54" spans="2:19" x14ac:dyDescent="0.3">
      <c r="B54" s="41" t="s">
        <v>66</v>
      </c>
      <c r="C54" s="42">
        <v>5000000000</v>
      </c>
    </row>
    <row r="55" spans="2:19" x14ac:dyDescent="0.3">
      <c r="B55" s="41" t="s">
        <v>67</v>
      </c>
      <c r="C55" s="42">
        <v>5000000000</v>
      </c>
    </row>
    <row r="56" spans="2:19" x14ac:dyDescent="0.3">
      <c r="B56" s="41" t="s">
        <v>68</v>
      </c>
      <c r="C56" s="42">
        <v>5000000000</v>
      </c>
    </row>
    <row r="57" spans="2:19" x14ac:dyDescent="0.3">
      <c r="B57" s="41" t="s">
        <v>69</v>
      </c>
      <c r="C57" s="42">
        <v>1000000</v>
      </c>
    </row>
    <row r="60" spans="2:19" s="23" customFormat="1" x14ac:dyDescent="0.3">
      <c r="B60" s="552" t="s">
        <v>70</v>
      </c>
      <c r="C60" s="553"/>
      <c r="D60" s="553"/>
      <c r="E60" s="553"/>
      <c r="F60" s="553"/>
      <c r="G60" s="553"/>
      <c r="H60" s="553"/>
      <c r="I60" s="554"/>
    </row>
    <row r="61" spans="2:19" ht="62.4" x14ac:dyDescent="0.3">
      <c r="B61" s="43" t="s">
        <v>71</v>
      </c>
      <c r="C61" s="43" t="s">
        <v>72</v>
      </c>
      <c r="D61" s="43" t="s">
        <v>73</v>
      </c>
      <c r="E61" s="43" t="s">
        <v>74</v>
      </c>
      <c r="F61" s="43" t="s">
        <v>75</v>
      </c>
      <c r="G61" s="43" t="s">
        <v>76</v>
      </c>
      <c r="H61" s="43" t="s">
        <v>77</v>
      </c>
      <c r="I61" s="43" t="s">
        <v>78</v>
      </c>
    </row>
    <row r="62" spans="2:19" s="23" customFormat="1" x14ac:dyDescent="0.3">
      <c r="B62" s="44">
        <v>1</v>
      </c>
      <c r="C62" s="45" t="s">
        <v>79</v>
      </c>
      <c r="D62" s="46">
        <v>4999</v>
      </c>
      <c r="E62" s="46">
        <v>4999</v>
      </c>
      <c r="F62" s="44" t="s">
        <v>80</v>
      </c>
      <c r="G62" s="46">
        <v>4999</v>
      </c>
      <c r="H62" s="47">
        <v>4999000000</v>
      </c>
      <c r="I62" s="48">
        <f>+H62/(H62+H63)</f>
        <v>0.99980000000000002</v>
      </c>
    </row>
    <row r="63" spans="2:19" s="23" customFormat="1" x14ac:dyDescent="0.3">
      <c r="B63" s="44">
        <v>2</v>
      </c>
      <c r="C63" s="45" t="s">
        <v>81</v>
      </c>
      <c r="D63" s="44">
        <v>1</v>
      </c>
      <c r="E63" s="44">
        <v>1</v>
      </c>
      <c r="F63" s="44" t="s">
        <v>80</v>
      </c>
      <c r="G63" s="44">
        <v>1</v>
      </c>
      <c r="H63" s="47">
        <v>1000000</v>
      </c>
      <c r="I63" s="48">
        <f>+H63/(H62+H63)</f>
        <v>2.0000000000000001E-4</v>
      </c>
    </row>
    <row r="64" spans="2:19" x14ac:dyDescent="0.3">
      <c r="H64" s="49"/>
    </row>
    <row r="65" spans="2:9" s="23" customFormat="1" x14ac:dyDescent="0.3">
      <c r="B65" s="552" t="s">
        <v>82</v>
      </c>
      <c r="C65" s="553"/>
      <c r="D65" s="553"/>
      <c r="E65" s="553"/>
      <c r="F65" s="553"/>
      <c r="G65" s="553"/>
      <c r="H65" s="553"/>
      <c r="I65" s="554"/>
    </row>
    <row r="66" spans="2:9" ht="62.4" x14ac:dyDescent="0.3">
      <c r="B66" s="43" t="s">
        <v>71</v>
      </c>
      <c r="C66" s="43" t="s">
        <v>72</v>
      </c>
      <c r="D66" s="43" t="s">
        <v>73</v>
      </c>
      <c r="E66" s="43" t="s">
        <v>74</v>
      </c>
      <c r="F66" s="43" t="s">
        <v>75</v>
      </c>
      <c r="G66" s="43" t="s">
        <v>76</v>
      </c>
      <c r="H66" s="43" t="s">
        <v>77</v>
      </c>
      <c r="I66" s="43" t="s">
        <v>83</v>
      </c>
    </row>
    <row r="67" spans="2:9" s="23" customFormat="1" x14ac:dyDescent="0.3">
      <c r="B67" s="44">
        <v>1</v>
      </c>
      <c r="C67" s="45" t="s">
        <v>79</v>
      </c>
      <c r="D67" s="46">
        <v>4999</v>
      </c>
      <c r="E67" s="46">
        <v>4999</v>
      </c>
      <c r="F67" s="44" t="s">
        <v>80</v>
      </c>
      <c r="G67" s="46">
        <v>4999</v>
      </c>
      <c r="H67" s="47">
        <v>4999000000</v>
      </c>
      <c r="I67" s="48">
        <f>+H67/(H67+H68)</f>
        <v>0.99980000000000002</v>
      </c>
    </row>
    <row r="68" spans="2:9" s="23" customFormat="1" x14ac:dyDescent="0.3">
      <c r="B68" s="44">
        <v>2</v>
      </c>
      <c r="C68" s="45" t="s">
        <v>81</v>
      </c>
      <c r="D68" s="44">
        <v>1</v>
      </c>
      <c r="E68" s="44">
        <v>1</v>
      </c>
      <c r="F68" s="44" t="s">
        <v>80</v>
      </c>
      <c r="G68" s="44">
        <v>1</v>
      </c>
      <c r="H68" s="47">
        <v>1000000</v>
      </c>
      <c r="I68" s="48">
        <f>+H68/(H67+H68)</f>
        <v>2.0000000000000001E-4</v>
      </c>
    </row>
    <row r="71" spans="2:9" x14ac:dyDescent="0.3">
      <c r="B71" s="50" t="s">
        <v>84</v>
      </c>
    </row>
    <row r="73" spans="2:9" x14ac:dyDescent="0.3">
      <c r="B73" s="51" t="s">
        <v>85</v>
      </c>
      <c r="C73" s="23"/>
    </row>
    <row r="74" spans="2:9" x14ac:dyDescent="0.3">
      <c r="B74" s="51" t="s">
        <v>86</v>
      </c>
      <c r="C74" s="23"/>
    </row>
    <row r="77" spans="2:9" x14ac:dyDescent="0.3">
      <c r="B77" s="50" t="s">
        <v>87</v>
      </c>
    </row>
    <row r="79" spans="2:9" x14ac:dyDescent="0.3">
      <c r="B79" s="37" t="s">
        <v>88</v>
      </c>
      <c r="C79" s="43" t="s">
        <v>89</v>
      </c>
    </row>
    <row r="80" spans="2:9" s="23" customFormat="1" x14ac:dyDescent="0.3">
      <c r="B80" s="38" t="s">
        <v>49</v>
      </c>
      <c r="C80" s="52" t="s">
        <v>52</v>
      </c>
    </row>
    <row r="81" spans="2:3" s="23" customFormat="1" x14ac:dyDescent="0.3">
      <c r="B81" s="38" t="s">
        <v>50</v>
      </c>
      <c r="C81" s="52" t="s">
        <v>53</v>
      </c>
    </row>
    <row r="82" spans="2:3" s="23" customFormat="1" x14ac:dyDescent="0.3">
      <c r="B82" s="38" t="s">
        <v>55</v>
      </c>
      <c r="C82" s="52" t="s">
        <v>54</v>
      </c>
    </row>
    <row r="83" spans="2:3" s="23" customFormat="1" x14ac:dyDescent="0.3">
      <c r="B83" s="38" t="s">
        <v>57</v>
      </c>
      <c r="C83" s="52" t="s">
        <v>56</v>
      </c>
    </row>
    <row r="84" spans="2:3" s="23" customFormat="1" x14ac:dyDescent="0.3">
      <c r="B84" s="38" t="s">
        <v>59</v>
      </c>
      <c r="C84" s="52" t="s">
        <v>58</v>
      </c>
    </row>
    <row r="85" spans="2:3" s="23" customFormat="1" x14ac:dyDescent="0.3">
      <c r="B85" s="38" t="s">
        <v>90</v>
      </c>
      <c r="C85" s="52" t="s">
        <v>91</v>
      </c>
    </row>
    <row r="86" spans="2:3" s="23" customFormat="1" x14ac:dyDescent="0.3">
      <c r="B86" s="38" t="s">
        <v>92</v>
      </c>
      <c r="C86" s="52" t="s">
        <v>93</v>
      </c>
    </row>
    <row r="87" spans="2:3" s="23" customFormat="1" ht="18" customHeight="1" x14ac:dyDescent="0.3">
      <c r="B87" s="38" t="s">
        <v>94</v>
      </c>
      <c r="C87" s="52" t="s">
        <v>95</v>
      </c>
    </row>
    <row r="89" spans="2:3" x14ac:dyDescent="0.3">
      <c r="B89" s="32" t="s">
        <v>96</v>
      </c>
    </row>
    <row r="90" spans="2:3" x14ac:dyDescent="0.3">
      <c r="B90" s="32" t="s">
        <v>97</v>
      </c>
    </row>
    <row r="91" spans="2:3" x14ac:dyDescent="0.3">
      <c r="B91" s="50" t="s">
        <v>98</v>
      </c>
    </row>
    <row r="92" spans="2:3" x14ac:dyDescent="0.3">
      <c r="B92" s="32" t="s">
        <v>99</v>
      </c>
    </row>
    <row r="98" spans="2:8" x14ac:dyDescent="0.3">
      <c r="B98" s="53" t="s">
        <v>595</v>
      </c>
      <c r="D98" s="54" t="s">
        <v>92</v>
      </c>
      <c r="E98" s="53"/>
      <c r="H98" s="55" t="s">
        <v>100</v>
      </c>
    </row>
    <row r="99" spans="2:8" x14ac:dyDescent="0.3">
      <c r="B99" s="56" t="str">
        <f>+D99</f>
        <v>Apoderado</v>
      </c>
      <c r="D99" s="57" t="str">
        <f>+BG!$F$68</f>
        <v>Apoderado</v>
      </c>
      <c r="E99" s="56"/>
      <c r="H99" s="57" t="s">
        <v>101</v>
      </c>
    </row>
    <row r="100" spans="2:8" x14ac:dyDescent="0.3">
      <c r="E100" s="58"/>
      <c r="F100" s="30"/>
      <c r="G100" s="59"/>
    </row>
  </sheetData>
  <mergeCells count="9">
    <mergeCell ref="B52:S52"/>
    <mergeCell ref="B60:I60"/>
    <mergeCell ref="B65:I65"/>
    <mergeCell ref="B11:F11"/>
    <mergeCell ref="B12:F12"/>
    <mergeCell ref="B13:F13"/>
    <mergeCell ref="B37:B38"/>
    <mergeCell ref="B39:C39"/>
    <mergeCell ref="B45:C45"/>
  </mergeCells>
  <hyperlinks>
    <hyperlink ref="C22" r:id="rId1" xr:uid="{5A46E225-0541-4BB6-8E44-6C7874C70E9B}"/>
    <hyperlink ref="E10" location="Indice!A1" display="Índice" xr:uid="{E5DB14B6-05BB-41BE-B53A-36B28856F73D}"/>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DC5B6-FD76-4CDB-AADD-38E9295B9AD0}">
  <sheetPr>
    <tabColor rgb="FFFF0000"/>
  </sheetPr>
  <dimension ref="A1:U86"/>
  <sheetViews>
    <sheetView showGridLines="0" topLeftCell="A44" zoomScale="70" zoomScaleNormal="70" zoomScaleSheetLayoutView="80" workbookViewId="0">
      <selection activeCell="C69" sqref="C69"/>
    </sheetView>
  </sheetViews>
  <sheetFormatPr baseColWidth="10" defaultColWidth="11.44140625" defaultRowHeight="15.6" x14ac:dyDescent="0.3"/>
  <cols>
    <col min="1" max="1" width="11.44140625" style="62"/>
    <col min="2" max="2" width="8.88671875" style="62" bestFit="1" customWidth="1"/>
    <col min="3" max="3" width="41.6640625" style="30" customWidth="1"/>
    <col min="4" max="4" width="22.44140625" style="30" bestFit="1" customWidth="1"/>
    <col min="5" max="6" width="19.5546875" style="30" customWidth="1"/>
    <col min="7" max="7" width="1.109375" style="30" customWidth="1"/>
    <col min="8" max="8" width="51.109375" style="30" customWidth="1"/>
    <col min="9" max="9" width="13.5546875" style="63" customWidth="1"/>
    <col min="10" max="10" width="20.44140625" style="30" bestFit="1" customWidth="1"/>
    <col min="11" max="11" width="19.5546875" style="30" customWidth="1"/>
    <col min="12" max="12" width="2.5546875" style="30" customWidth="1"/>
    <col min="13" max="13" width="17.6640625" style="30" customWidth="1"/>
    <col min="14" max="14" width="16.6640625" style="30" customWidth="1"/>
    <col min="15" max="15" width="18.88671875" style="30" bestFit="1" customWidth="1"/>
    <col min="16" max="16" width="13.5546875" style="30" bestFit="1" customWidth="1"/>
    <col min="17" max="16384" width="11.44140625" style="30"/>
  </cols>
  <sheetData>
    <row r="1" spans="1:21" s="24" customFormat="1" x14ac:dyDescent="0.3">
      <c r="A1" s="60"/>
      <c r="B1" s="60"/>
    </row>
    <row r="2" spans="1:21" s="23" customFormat="1" x14ac:dyDescent="0.3">
      <c r="A2" s="61"/>
      <c r="B2" s="61"/>
      <c r="C2" s="22"/>
      <c r="D2" s="22"/>
      <c r="E2" s="22"/>
      <c r="F2" s="22"/>
      <c r="G2" s="22"/>
      <c r="H2" s="22"/>
      <c r="I2" s="22"/>
      <c r="J2" s="22"/>
      <c r="K2" s="22"/>
      <c r="L2" s="22"/>
      <c r="M2" s="22"/>
      <c r="N2" s="22"/>
      <c r="O2" s="22"/>
      <c r="P2" s="22"/>
      <c r="Q2" s="22"/>
      <c r="R2" s="22"/>
      <c r="S2" s="22"/>
      <c r="T2" s="22"/>
      <c r="U2" s="22"/>
    </row>
    <row r="3" spans="1:21" s="23" customFormat="1" x14ac:dyDescent="0.3">
      <c r="A3" s="61"/>
      <c r="B3" s="61"/>
    </row>
    <row r="4" spans="1:21" s="23" customFormat="1" x14ac:dyDescent="0.3">
      <c r="A4" s="61"/>
      <c r="B4" s="61"/>
    </row>
    <row r="5" spans="1:21" s="23" customFormat="1" x14ac:dyDescent="0.3">
      <c r="A5" s="61"/>
      <c r="B5" s="61"/>
    </row>
    <row r="6" spans="1:21" s="23" customFormat="1" x14ac:dyDescent="0.3">
      <c r="A6" s="61"/>
      <c r="B6" s="61"/>
    </row>
    <row r="7" spans="1:21" s="23" customFormat="1" x14ac:dyDescent="0.3">
      <c r="A7" s="61"/>
      <c r="B7" s="61"/>
      <c r="C7" s="22"/>
      <c r="D7" s="22"/>
      <c r="E7" s="22"/>
      <c r="F7" s="22"/>
      <c r="G7" s="22"/>
      <c r="H7" s="22"/>
      <c r="I7" s="22"/>
      <c r="J7" s="22"/>
      <c r="K7" s="22"/>
      <c r="L7" s="22"/>
      <c r="M7" s="22"/>
      <c r="N7" s="22"/>
      <c r="O7" s="22"/>
      <c r="P7" s="22"/>
      <c r="Q7" s="22"/>
      <c r="R7" s="22"/>
      <c r="S7" s="22"/>
      <c r="T7" s="22"/>
      <c r="U7" s="22"/>
    </row>
    <row r="8" spans="1:21" s="23" customFormat="1" x14ac:dyDescent="0.3">
      <c r="A8" s="61"/>
      <c r="B8" s="61"/>
    </row>
    <row r="9" spans="1:21" x14ac:dyDescent="0.3">
      <c r="K9" s="25" t="s">
        <v>18</v>
      </c>
    </row>
    <row r="10" spans="1:21" s="28" customFormat="1" ht="16.8" x14ac:dyDescent="0.3">
      <c r="A10" s="64"/>
      <c r="B10" s="64"/>
      <c r="C10" s="561" t="s">
        <v>19</v>
      </c>
      <c r="D10" s="561"/>
      <c r="E10" s="561"/>
      <c r="F10" s="561"/>
      <c r="G10" s="561"/>
      <c r="H10" s="561"/>
      <c r="I10" s="561"/>
      <c r="J10" s="561"/>
      <c r="K10" s="561"/>
    </row>
    <row r="11" spans="1:21" s="28" customFormat="1" ht="16.8" x14ac:dyDescent="0.3">
      <c r="A11" s="64"/>
      <c r="B11" s="64"/>
      <c r="C11" s="562" t="s">
        <v>102</v>
      </c>
      <c r="D11" s="562"/>
      <c r="E11" s="562"/>
      <c r="F11" s="562"/>
      <c r="G11" s="562"/>
      <c r="H11" s="562"/>
      <c r="I11" s="562"/>
      <c r="J11" s="562"/>
      <c r="K11" s="562"/>
    </row>
    <row r="12" spans="1:21" s="28" customFormat="1" ht="16.8" x14ac:dyDescent="0.3">
      <c r="A12" s="64"/>
      <c r="B12" s="64"/>
      <c r="C12" s="65" t="s">
        <v>103</v>
      </c>
      <c r="D12" s="65"/>
      <c r="E12" s="65"/>
      <c r="F12" s="65"/>
      <c r="G12" s="65"/>
      <c r="H12" s="65"/>
      <c r="I12" s="65"/>
      <c r="J12" s="65"/>
      <c r="K12" s="65"/>
    </row>
    <row r="13" spans="1:21" x14ac:dyDescent="0.3">
      <c r="C13" s="66" t="s">
        <v>104</v>
      </c>
      <c r="D13" s="67"/>
      <c r="E13" s="67"/>
      <c r="F13" s="67"/>
      <c r="G13" s="67"/>
      <c r="H13" s="67"/>
      <c r="I13" s="67"/>
      <c r="J13" s="67"/>
      <c r="K13" s="67"/>
    </row>
    <row r="15" spans="1:21" ht="18.600000000000001" customHeight="1" x14ac:dyDescent="0.3">
      <c r="C15" s="68" t="s">
        <v>105</v>
      </c>
      <c r="D15" s="69"/>
      <c r="E15" s="70">
        <v>45473</v>
      </c>
      <c r="F15" s="70">
        <v>45291</v>
      </c>
      <c r="G15" s="71"/>
      <c r="H15" s="68" t="s">
        <v>106</v>
      </c>
      <c r="I15" s="68"/>
      <c r="J15" s="70">
        <v>45473</v>
      </c>
      <c r="K15" s="70">
        <v>45291</v>
      </c>
    </row>
    <row r="16" spans="1:21" s="73" customFormat="1" x14ac:dyDescent="0.3">
      <c r="A16" s="72"/>
      <c r="B16" s="72"/>
      <c r="C16" s="472" t="s">
        <v>107</v>
      </c>
      <c r="D16" s="473"/>
      <c r="E16" s="474"/>
      <c r="F16" s="474"/>
      <c r="G16" s="474"/>
      <c r="H16" s="475" t="s">
        <v>108</v>
      </c>
      <c r="I16" s="476"/>
      <c r="J16" s="477"/>
      <c r="K16" s="478"/>
    </row>
    <row r="17" spans="1:15" s="73" customFormat="1" x14ac:dyDescent="0.3">
      <c r="A17" s="72"/>
      <c r="B17" s="72"/>
      <c r="C17" s="479" t="s">
        <v>109</v>
      </c>
      <c r="D17" s="55" t="s">
        <v>110</v>
      </c>
      <c r="E17" s="74">
        <f>SUM(E18:E19)</f>
        <v>99831777.810121536</v>
      </c>
      <c r="F17" s="74">
        <v>544827717</v>
      </c>
      <c r="G17" s="74"/>
      <c r="H17" s="75" t="s">
        <v>111</v>
      </c>
      <c r="I17" s="76"/>
      <c r="J17" s="77">
        <v>0</v>
      </c>
      <c r="K17" s="480">
        <v>0</v>
      </c>
    </row>
    <row r="18" spans="1:15" s="73" customFormat="1" x14ac:dyDescent="0.3">
      <c r="A18" s="72">
        <v>20102</v>
      </c>
      <c r="B18" s="72"/>
      <c r="C18" s="481" t="s">
        <v>112</v>
      </c>
      <c r="D18" s="482"/>
      <c r="E18" s="77">
        <v>0</v>
      </c>
      <c r="F18" s="77">
        <v>0</v>
      </c>
      <c r="G18" s="77"/>
      <c r="H18" s="78" t="s">
        <v>113</v>
      </c>
      <c r="I18" s="79" t="s">
        <v>114</v>
      </c>
      <c r="J18" s="77">
        <v>290239552.745</v>
      </c>
      <c r="K18" s="480">
        <v>48071892</v>
      </c>
      <c r="N18" s="80"/>
      <c r="O18" s="80"/>
    </row>
    <row r="19" spans="1:15" s="73" customFormat="1" x14ac:dyDescent="0.3">
      <c r="A19" s="72">
        <v>20103</v>
      </c>
      <c r="B19" s="72">
        <v>1010102</v>
      </c>
      <c r="C19" s="481" t="s">
        <v>115</v>
      </c>
      <c r="D19" s="482"/>
      <c r="E19" s="77">
        <v>99831777.810121536</v>
      </c>
      <c r="F19" s="77">
        <v>544827717</v>
      </c>
      <c r="G19" s="77"/>
      <c r="H19" s="75" t="s">
        <v>116</v>
      </c>
      <c r="I19" s="79" t="s">
        <v>117</v>
      </c>
      <c r="J19" s="77">
        <v>338481506.45000005</v>
      </c>
      <c r="K19" s="480">
        <v>179389737</v>
      </c>
      <c r="N19" s="80"/>
      <c r="O19" s="80"/>
    </row>
    <row r="20" spans="1:15" s="73" customFormat="1" x14ac:dyDescent="0.3">
      <c r="A20" s="72">
        <v>20104</v>
      </c>
      <c r="B20" s="72"/>
      <c r="C20" s="481"/>
      <c r="D20" s="482"/>
      <c r="E20" s="77"/>
      <c r="F20" s="77"/>
      <c r="G20" s="77"/>
      <c r="H20" s="75" t="s">
        <v>118</v>
      </c>
      <c r="I20" s="76"/>
      <c r="J20" s="77">
        <v>277767069.77760005</v>
      </c>
      <c r="K20" s="480">
        <v>330690699</v>
      </c>
      <c r="N20" s="80"/>
      <c r="O20" s="80"/>
    </row>
    <row r="21" spans="1:15" s="73" customFormat="1" x14ac:dyDescent="0.3">
      <c r="A21" s="72"/>
      <c r="B21" s="72"/>
      <c r="C21" s="479" t="s">
        <v>119</v>
      </c>
      <c r="D21" s="55" t="s">
        <v>120</v>
      </c>
      <c r="E21" s="74">
        <f>SUM(E22:E25)</f>
        <v>14079818826.421602</v>
      </c>
      <c r="F21" s="74">
        <v>11609838705</v>
      </c>
      <c r="G21" s="74"/>
      <c r="I21" s="76"/>
      <c r="J21" s="81"/>
      <c r="K21" s="480"/>
      <c r="O21" s="80"/>
    </row>
    <row r="22" spans="1:15" s="73" customFormat="1" x14ac:dyDescent="0.3">
      <c r="A22" s="72"/>
      <c r="B22" s="72"/>
      <c r="C22" s="481" t="s">
        <v>121</v>
      </c>
      <c r="D22" s="482"/>
      <c r="E22" s="77">
        <v>0</v>
      </c>
      <c r="F22" s="77">
        <v>0</v>
      </c>
      <c r="G22" s="77"/>
      <c r="H22" s="77"/>
      <c r="I22" s="82"/>
      <c r="J22" s="77"/>
      <c r="K22" s="480"/>
    </row>
    <row r="23" spans="1:15" s="73" customFormat="1" x14ac:dyDescent="0.3">
      <c r="A23" s="72"/>
      <c r="B23" s="72">
        <v>1010201</v>
      </c>
      <c r="C23" s="481" t="s">
        <v>122</v>
      </c>
      <c r="D23" s="482"/>
      <c r="E23" s="77">
        <v>14079818826.421602</v>
      </c>
      <c r="F23" s="77">
        <v>11609838705</v>
      </c>
      <c r="G23" s="77"/>
      <c r="H23" s="77"/>
      <c r="I23" s="82"/>
      <c r="J23" s="77"/>
      <c r="K23" s="480"/>
      <c r="N23" s="80"/>
      <c r="O23" s="80"/>
    </row>
    <row r="24" spans="1:15" s="73" customFormat="1" x14ac:dyDescent="0.3">
      <c r="A24" s="72"/>
      <c r="B24" s="72"/>
      <c r="C24" s="481"/>
      <c r="D24" s="482"/>
      <c r="E24" s="77"/>
      <c r="F24" s="77"/>
      <c r="G24" s="77"/>
      <c r="H24" s="83"/>
      <c r="I24" s="82"/>
      <c r="J24" s="77"/>
      <c r="K24" s="480"/>
      <c r="N24" s="80"/>
      <c r="O24" s="80"/>
    </row>
    <row r="25" spans="1:15" s="73" customFormat="1" x14ac:dyDescent="0.3">
      <c r="A25" s="72"/>
      <c r="B25" s="72"/>
      <c r="C25" s="481" t="s">
        <v>123</v>
      </c>
      <c r="D25" s="482"/>
      <c r="E25" s="77">
        <v>0</v>
      </c>
      <c r="F25" s="77">
        <v>0</v>
      </c>
      <c r="G25" s="77"/>
      <c r="H25" s="84"/>
      <c r="I25" s="76"/>
      <c r="J25" s="74"/>
      <c r="K25" s="483"/>
      <c r="N25" s="80"/>
      <c r="O25" s="80"/>
    </row>
    <row r="26" spans="1:15" s="73" customFormat="1" x14ac:dyDescent="0.3">
      <c r="A26" s="72"/>
      <c r="B26" s="72"/>
      <c r="C26" s="481"/>
      <c r="D26" s="482"/>
      <c r="E26" s="77"/>
      <c r="F26" s="77"/>
      <c r="G26" s="77"/>
      <c r="H26" s="85"/>
      <c r="I26" s="76"/>
      <c r="J26" s="77"/>
      <c r="K26" s="480"/>
    </row>
    <row r="27" spans="1:15" s="73" customFormat="1" x14ac:dyDescent="0.3">
      <c r="A27" s="72"/>
      <c r="B27" s="72"/>
      <c r="C27" s="479" t="s">
        <v>124</v>
      </c>
      <c r="D27" s="55" t="s">
        <v>125</v>
      </c>
      <c r="E27" s="74">
        <f>SUM(E28:E30)</f>
        <v>1078430705.2246044</v>
      </c>
      <c r="F27" s="74">
        <v>462326021</v>
      </c>
      <c r="G27" s="74"/>
      <c r="H27" s="85"/>
      <c r="I27" s="76"/>
      <c r="J27" s="77"/>
      <c r="K27" s="480"/>
    </row>
    <row r="28" spans="1:15" s="73" customFormat="1" x14ac:dyDescent="0.3">
      <c r="A28" s="72"/>
      <c r="B28" s="72">
        <v>1010301</v>
      </c>
      <c r="C28" s="481" t="s">
        <v>126</v>
      </c>
      <c r="D28" s="55" t="s">
        <v>127</v>
      </c>
      <c r="E28" s="77">
        <v>199999999.84969997</v>
      </c>
      <c r="F28" s="77">
        <v>12443056</v>
      </c>
      <c r="G28" s="77"/>
      <c r="H28" s="84"/>
      <c r="I28" s="76"/>
      <c r="J28" s="74"/>
      <c r="K28" s="483"/>
      <c r="N28" s="80"/>
      <c r="O28" s="80"/>
    </row>
    <row r="29" spans="1:15" s="73" customFormat="1" ht="31.2" x14ac:dyDescent="0.3">
      <c r="A29" s="72"/>
      <c r="B29" s="72">
        <v>1010303</v>
      </c>
      <c r="C29" s="484" t="s">
        <v>128</v>
      </c>
      <c r="D29" s="485"/>
      <c r="E29" s="77">
        <v>878430705.37490439</v>
      </c>
      <c r="F29" s="77">
        <v>449882965</v>
      </c>
      <c r="G29" s="81"/>
      <c r="H29" s="86"/>
      <c r="I29" s="87"/>
      <c r="J29" s="81"/>
      <c r="K29" s="486"/>
      <c r="N29" s="88"/>
    </row>
    <row r="30" spans="1:15" s="73" customFormat="1" x14ac:dyDescent="0.3">
      <c r="A30" s="72"/>
      <c r="B30" s="72"/>
      <c r="C30" s="487"/>
      <c r="D30" s="485"/>
      <c r="E30" s="77"/>
      <c r="F30" s="77"/>
      <c r="G30" s="81"/>
      <c r="H30" s="86"/>
      <c r="I30" s="87"/>
      <c r="J30" s="81"/>
      <c r="K30" s="486"/>
      <c r="N30" s="88"/>
    </row>
    <row r="31" spans="1:15" s="73" customFormat="1" x14ac:dyDescent="0.3">
      <c r="A31" s="72"/>
      <c r="B31" s="72"/>
      <c r="C31" s="484"/>
      <c r="D31" s="485"/>
      <c r="E31" s="77"/>
      <c r="F31" s="77"/>
      <c r="G31" s="81"/>
      <c r="H31" s="86"/>
      <c r="I31" s="87"/>
      <c r="J31" s="81"/>
      <c r="K31" s="486"/>
      <c r="N31" s="88"/>
    </row>
    <row r="32" spans="1:15" s="91" customFormat="1" x14ac:dyDescent="0.3">
      <c r="A32" s="89"/>
      <c r="B32" s="89">
        <v>10104</v>
      </c>
      <c r="C32" s="479" t="s">
        <v>129</v>
      </c>
      <c r="D32" s="55" t="s">
        <v>130</v>
      </c>
      <c r="E32" s="74">
        <v>86437872.757199988</v>
      </c>
      <c r="F32" s="74">
        <v>184959187</v>
      </c>
      <c r="G32" s="74"/>
      <c r="H32" s="90"/>
      <c r="I32" s="90"/>
      <c r="J32" s="74"/>
      <c r="K32" s="483"/>
      <c r="N32" s="92"/>
    </row>
    <row r="33" spans="1:14" s="73" customFormat="1" x14ac:dyDescent="0.3">
      <c r="A33" s="72"/>
      <c r="B33" s="72"/>
      <c r="C33" s="481"/>
      <c r="D33" s="488"/>
      <c r="E33" s="77"/>
      <c r="F33" s="77"/>
      <c r="G33" s="77"/>
      <c r="H33" s="85"/>
      <c r="I33" s="84"/>
      <c r="J33" s="77"/>
      <c r="K33" s="480"/>
      <c r="N33" s="80"/>
    </row>
    <row r="34" spans="1:14" s="73" customFormat="1" x14ac:dyDescent="0.3">
      <c r="A34" s="72"/>
      <c r="B34" s="72"/>
      <c r="C34" s="479" t="s">
        <v>131</v>
      </c>
      <c r="D34" s="489"/>
      <c r="E34" s="74">
        <f>+E17+E21+E27+E32</f>
        <v>15344519182.213528</v>
      </c>
      <c r="F34" s="74">
        <v>12801951630</v>
      </c>
      <c r="G34" s="74"/>
      <c r="H34" s="84" t="s">
        <v>132</v>
      </c>
      <c r="I34" s="84"/>
      <c r="J34" s="74">
        <f>SUM(J17:J32)</f>
        <v>906488128.9726001</v>
      </c>
      <c r="K34" s="483">
        <v>558152328</v>
      </c>
    </row>
    <row r="35" spans="1:14" s="73" customFormat="1" x14ac:dyDescent="0.3">
      <c r="A35" s="72"/>
      <c r="B35" s="72"/>
      <c r="C35" s="479" t="s">
        <v>133</v>
      </c>
      <c r="D35" s="489"/>
      <c r="E35" s="77"/>
      <c r="F35" s="77"/>
      <c r="G35" s="77"/>
      <c r="H35" s="93" t="s">
        <v>134</v>
      </c>
      <c r="I35" s="93"/>
      <c r="J35" s="77"/>
      <c r="K35" s="480"/>
    </row>
    <row r="36" spans="1:14" s="73" customFormat="1" x14ac:dyDescent="0.3">
      <c r="A36" s="72"/>
      <c r="B36" s="72"/>
      <c r="C36" s="479" t="s">
        <v>135</v>
      </c>
      <c r="D36" s="489"/>
      <c r="E36" s="74">
        <f>SUM(E37:E39)</f>
        <v>0</v>
      </c>
      <c r="F36" s="74">
        <v>0</v>
      </c>
      <c r="G36" s="74"/>
      <c r="H36" s="94" t="s">
        <v>113</v>
      </c>
      <c r="I36" s="90"/>
      <c r="J36" s="77">
        <v>0</v>
      </c>
      <c r="K36" s="480">
        <v>0</v>
      </c>
    </row>
    <row r="37" spans="1:14" s="73" customFormat="1" x14ac:dyDescent="0.3">
      <c r="A37" s="72"/>
      <c r="B37" s="72"/>
      <c r="C37" s="481" t="s">
        <v>121</v>
      </c>
      <c r="D37" s="488"/>
      <c r="E37" s="77">
        <v>0</v>
      </c>
      <c r="F37" s="77">
        <v>0</v>
      </c>
      <c r="G37" s="77"/>
      <c r="H37" s="94" t="s">
        <v>136</v>
      </c>
      <c r="I37" s="95"/>
      <c r="J37" s="77">
        <v>0</v>
      </c>
      <c r="K37" s="480">
        <v>0</v>
      </c>
      <c r="N37" s="80"/>
    </row>
    <row r="38" spans="1:14" s="73" customFormat="1" x14ac:dyDescent="0.3">
      <c r="A38" s="72"/>
      <c r="B38" s="72"/>
      <c r="C38" s="481" t="s">
        <v>122</v>
      </c>
      <c r="D38" s="488"/>
      <c r="E38" s="77">
        <v>0</v>
      </c>
      <c r="F38" s="77">
        <v>0</v>
      </c>
      <c r="G38" s="77"/>
      <c r="H38" s="83" t="s">
        <v>137</v>
      </c>
      <c r="I38" s="93"/>
      <c r="J38" s="77">
        <v>0</v>
      </c>
      <c r="K38" s="480">
        <v>0</v>
      </c>
      <c r="N38" s="80"/>
    </row>
    <row r="39" spans="1:14" s="73" customFormat="1" x14ac:dyDescent="0.3">
      <c r="A39" s="72"/>
      <c r="B39" s="72"/>
      <c r="C39" s="481" t="s">
        <v>123</v>
      </c>
      <c r="D39" s="488"/>
      <c r="E39" s="77">
        <v>0</v>
      </c>
      <c r="F39" s="77">
        <v>0</v>
      </c>
      <c r="G39" s="77"/>
      <c r="H39" s="94" t="s">
        <v>138</v>
      </c>
      <c r="I39" s="95"/>
      <c r="J39" s="77">
        <v>0</v>
      </c>
      <c r="K39" s="480">
        <v>0</v>
      </c>
      <c r="N39" s="80"/>
    </row>
    <row r="40" spans="1:14" s="73" customFormat="1" x14ac:dyDescent="0.3">
      <c r="A40" s="72"/>
      <c r="B40" s="72"/>
      <c r="C40" s="481"/>
      <c r="D40" s="488"/>
      <c r="E40" s="77"/>
      <c r="F40" s="77"/>
      <c r="G40" s="77"/>
      <c r="H40" s="94" t="s">
        <v>139</v>
      </c>
      <c r="I40" s="95"/>
      <c r="J40" s="77">
        <v>0</v>
      </c>
      <c r="K40" s="480">
        <v>0</v>
      </c>
      <c r="N40" s="80"/>
    </row>
    <row r="41" spans="1:14" s="73" customFormat="1" x14ac:dyDescent="0.3">
      <c r="A41" s="72"/>
      <c r="B41" s="72"/>
      <c r="C41" s="481"/>
      <c r="D41" s="488"/>
      <c r="E41" s="77"/>
      <c r="F41" s="77"/>
      <c r="G41" s="77"/>
      <c r="H41" s="94"/>
      <c r="I41" s="95"/>
      <c r="J41" s="77"/>
      <c r="K41" s="480"/>
    </row>
    <row r="42" spans="1:14" s="73" customFormat="1" x14ac:dyDescent="0.3">
      <c r="A42" s="72"/>
      <c r="B42" s="72"/>
      <c r="C42" s="479" t="s">
        <v>140</v>
      </c>
      <c r="D42" s="489"/>
      <c r="E42" s="74">
        <v>0</v>
      </c>
      <c r="F42" s="74">
        <v>0</v>
      </c>
      <c r="G42" s="74"/>
      <c r="H42" s="93" t="s">
        <v>141</v>
      </c>
      <c r="I42" s="93"/>
      <c r="J42" s="77"/>
      <c r="K42" s="480"/>
    </row>
    <row r="43" spans="1:14" s="73" customFormat="1" x14ac:dyDescent="0.3">
      <c r="A43" s="72"/>
      <c r="B43" s="72"/>
      <c r="C43" s="481" t="s">
        <v>142</v>
      </c>
      <c r="D43" s="488"/>
      <c r="E43" s="77">
        <v>0</v>
      </c>
      <c r="F43" s="77">
        <v>0</v>
      </c>
      <c r="G43" s="77"/>
      <c r="H43" s="94" t="s">
        <v>143</v>
      </c>
      <c r="I43" s="95"/>
      <c r="J43" s="77">
        <v>0</v>
      </c>
      <c r="K43" s="480">
        <v>0</v>
      </c>
    </row>
    <row r="44" spans="1:14" s="73" customFormat="1" x14ac:dyDescent="0.3">
      <c r="A44" s="72"/>
      <c r="B44" s="72"/>
      <c r="C44" s="481" t="s">
        <v>144</v>
      </c>
      <c r="D44" s="482"/>
      <c r="E44" s="77">
        <v>0</v>
      </c>
      <c r="F44" s="77">
        <v>0</v>
      </c>
      <c r="G44" s="77"/>
      <c r="H44" s="94" t="s">
        <v>145</v>
      </c>
      <c r="I44" s="95"/>
      <c r="J44" s="77">
        <v>0</v>
      </c>
      <c r="K44" s="480">
        <v>0</v>
      </c>
    </row>
    <row r="45" spans="1:14" s="73" customFormat="1" x14ac:dyDescent="0.3">
      <c r="A45" s="72"/>
      <c r="B45" s="72"/>
      <c r="C45" s="481" t="s">
        <v>146</v>
      </c>
      <c r="D45" s="482"/>
      <c r="E45" s="77">
        <v>0</v>
      </c>
      <c r="F45" s="77">
        <v>0</v>
      </c>
      <c r="G45" s="77"/>
      <c r="H45" s="94" t="s">
        <v>116</v>
      </c>
      <c r="I45" s="95"/>
      <c r="J45" s="77">
        <v>0</v>
      </c>
      <c r="K45" s="480">
        <v>0</v>
      </c>
    </row>
    <row r="46" spans="1:14" s="73" customFormat="1" x14ac:dyDescent="0.3">
      <c r="A46" s="72"/>
      <c r="B46" s="72"/>
      <c r="C46" s="481" t="s">
        <v>147</v>
      </c>
      <c r="D46" s="482"/>
      <c r="E46" s="77">
        <v>0</v>
      </c>
      <c r="F46" s="77">
        <v>0</v>
      </c>
      <c r="G46" s="77"/>
      <c r="H46" s="94"/>
      <c r="I46" s="95"/>
      <c r="J46" s="77"/>
      <c r="K46" s="480"/>
    </row>
    <row r="47" spans="1:14" s="73" customFormat="1" ht="31.2" x14ac:dyDescent="0.3">
      <c r="A47" s="72"/>
      <c r="B47" s="72"/>
      <c r="C47" s="490" t="s">
        <v>148</v>
      </c>
      <c r="D47" s="491"/>
      <c r="E47" s="77">
        <v>0</v>
      </c>
      <c r="F47" s="77">
        <v>0</v>
      </c>
      <c r="G47" s="77"/>
      <c r="H47" s="84" t="s">
        <v>149</v>
      </c>
      <c r="I47" s="84"/>
      <c r="J47" s="96">
        <f>SUM(J36:J45)</f>
        <v>0</v>
      </c>
      <c r="K47" s="492">
        <v>0</v>
      </c>
    </row>
    <row r="48" spans="1:14" s="73" customFormat="1" ht="31.2" x14ac:dyDescent="0.3">
      <c r="A48" s="72"/>
      <c r="B48" s="72"/>
      <c r="C48" s="484" t="s">
        <v>150</v>
      </c>
      <c r="D48" s="485"/>
      <c r="E48" s="77">
        <v>0</v>
      </c>
      <c r="F48" s="77">
        <v>0</v>
      </c>
      <c r="G48" s="77"/>
      <c r="H48" s="93"/>
      <c r="I48" s="93"/>
      <c r="J48" s="74"/>
      <c r="K48" s="483"/>
    </row>
    <row r="49" spans="1:15" s="73" customFormat="1" x14ac:dyDescent="0.3">
      <c r="A49" s="72"/>
      <c r="B49" s="72"/>
      <c r="C49" s="481"/>
      <c r="D49" s="482"/>
      <c r="E49" s="77"/>
      <c r="F49" s="77">
        <v>0</v>
      </c>
      <c r="G49" s="77"/>
      <c r="H49" s="94"/>
      <c r="I49" s="95"/>
      <c r="J49" s="77"/>
      <c r="K49" s="480"/>
    </row>
    <row r="50" spans="1:15" s="73" customFormat="1" x14ac:dyDescent="0.3">
      <c r="A50" s="72"/>
      <c r="B50" s="72"/>
      <c r="C50" s="479" t="s">
        <v>151</v>
      </c>
      <c r="D50" s="493"/>
      <c r="E50" s="77">
        <v>0</v>
      </c>
      <c r="F50" s="74">
        <v>0</v>
      </c>
      <c r="G50" s="74"/>
      <c r="H50" s="84" t="s">
        <v>152</v>
      </c>
      <c r="I50" s="84"/>
      <c r="J50" s="74">
        <v>0</v>
      </c>
      <c r="K50" s="483">
        <v>0</v>
      </c>
    </row>
    <row r="51" spans="1:15" s="73" customFormat="1" ht="31.2" x14ac:dyDescent="0.3">
      <c r="A51" s="72">
        <v>3</v>
      </c>
      <c r="B51" s="72"/>
      <c r="C51" s="494"/>
      <c r="D51" s="493"/>
      <c r="E51" s="77">
        <v>0</v>
      </c>
      <c r="F51" s="81">
        <v>0</v>
      </c>
      <c r="G51" s="81"/>
      <c r="H51" s="90" t="s">
        <v>153</v>
      </c>
      <c r="I51" s="90"/>
      <c r="J51" s="96">
        <v>14745732287.329212</v>
      </c>
      <c r="K51" s="492">
        <v>12594571539</v>
      </c>
      <c r="M51" s="80"/>
      <c r="N51" s="80"/>
      <c r="O51" s="80"/>
    </row>
    <row r="52" spans="1:15" s="73" customFormat="1" x14ac:dyDescent="0.3">
      <c r="A52" s="72"/>
      <c r="B52" s="72">
        <v>102</v>
      </c>
      <c r="C52" s="495" t="s">
        <v>154</v>
      </c>
      <c r="D52" s="55" t="s">
        <v>155</v>
      </c>
      <c r="E52" s="74">
        <v>307701234.44999999</v>
      </c>
      <c r="F52" s="74">
        <v>350772237</v>
      </c>
      <c r="G52" s="96"/>
      <c r="H52" s="83"/>
      <c r="I52" s="93"/>
      <c r="J52" s="77"/>
      <c r="K52" s="480"/>
    </row>
    <row r="53" spans="1:15" s="73" customFormat="1" x14ac:dyDescent="0.3">
      <c r="A53" s="72"/>
      <c r="B53" s="72"/>
      <c r="C53" s="495"/>
      <c r="D53" s="55"/>
      <c r="E53" s="74"/>
      <c r="F53" s="74"/>
      <c r="G53" s="96"/>
      <c r="H53" s="83"/>
      <c r="I53" s="93"/>
      <c r="J53" s="77"/>
      <c r="K53" s="480"/>
    </row>
    <row r="54" spans="1:15" s="73" customFormat="1" x14ac:dyDescent="0.3">
      <c r="A54" s="72"/>
      <c r="B54" s="72"/>
      <c r="C54" s="479" t="s">
        <v>156</v>
      </c>
      <c r="D54" s="55"/>
      <c r="E54" s="77">
        <v>0</v>
      </c>
      <c r="F54" s="74">
        <v>0</v>
      </c>
      <c r="G54" s="74"/>
      <c r="H54" s="74"/>
      <c r="I54" s="74"/>
      <c r="J54" s="77"/>
      <c r="K54" s="480"/>
      <c r="L54" s="97"/>
      <c r="M54" s="97"/>
      <c r="N54" s="97"/>
    </row>
    <row r="55" spans="1:15" s="73" customFormat="1" x14ac:dyDescent="0.3">
      <c r="A55" s="72"/>
      <c r="B55" s="72"/>
      <c r="C55" s="479"/>
      <c r="D55" s="55"/>
      <c r="E55" s="74"/>
      <c r="F55" s="74"/>
      <c r="G55" s="74"/>
      <c r="H55" s="74"/>
      <c r="I55" s="74"/>
      <c r="J55" s="77"/>
      <c r="K55" s="480"/>
      <c r="L55" s="97"/>
      <c r="M55" s="97"/>
      <c r="N55" s="97"/>
    </row>
    <row r="56" spans="1:15" s="73" customFormat="1" x14ac:dyDescent="0.3">
      <c r="A56" s="72"/>
      <c r="B56" s="72"/>
      <c r="C56" s="479" t="s">
        <v>157</v>
      </c>
      <c r="D56" s="55"/>
      <c r="E56" s="74">
        <f>+E36+E42+E50+E52+E54</f>
        <v>307701234.44999999</v>
      </c>
      <c r="F56" s="74">
        <v>350772237</v>
      </c>
      <c r="G56" s="74"/>
      <c r="H56" s="77"/>
      <c r="I56" s="74"/>
      <c r="J56" s="77"/>
      <c r="K56" s="480"/>
      <c r="L56" s="97"/>
      <c r="M56" s="97"/>
      <c r="N56" s="98"/>
    </row>
    <row r="57" spans="1:15" s="73" customFormat="1" x14ac:dyDescent="0.3">
      <c r="A57" s="72"/>
      <c r="B57" s="72"/>
      <c r="C57" s="479"/>
      <c r="D57" s="55"/>
      <c r="E57" s="74"/>
      <c r="F57" s="74"/>
      <c r="G57" s="74"/>
      <c r="H57" s="77"/>
      <c r="I57" s="74"/>
      <c r="J57" s="77"/>
      <c r="K57" s="480"/>
      <c r="L57" s="97"/>
      <c r="M57" s="97"/>
      <c r="N57" s="98"/>
    </row>
    <row r="58" spans="1:15" s="73" customFormat="1" x14ac:dyDescent="0.3">
      <c r="A58" s="72"/>
      <c r="B58" s="72"/>
      <c r="C58" s="479" t="s">
        <v>158</v>
      </c>
      <c r="D58" s="489"/>
      <c r="E58" s="74">
        <f>+E34+E56</f>
        <v>15652220416.663528</v>
      </c>
      <c r="F58" s="74">
        <v>13152723867</v>
      </c>
      <c r="G58" s="74"/>
      <c r="H58" s="563" t="s">
        <v>159</v>
      </c>
      <c r="I58" s="563"/>
      <c r="J58" s="74">
        <f>+J34+J51</f>
        <v>15652220416.301813</v>
      </c>
      <c r="K58" s="483">
        <v>13152723867</v>
      </c>
      <c r="L58" s="97"/>
      <c r="M58" s="99"/>
      <c r="N58" s="99"/>
    </row>
    <row r="59" spans="1:15" x14ac:dyDescent="0.3">
      <c r="C59" s="496"/>
      <c r="D59" s="497"/>
      <c r="E59" s="498"/>
      <c r="F59" s="499"/>
      <c r="G59" s="497"/>
      <c r="H59" s="497"/>
      <c r="I59" s="500"/>
      <c r="J59" s="501"/>
      <c r="K59" s="502"/>
      <c r="L59" s="100"/>
      <c r="M59" s="101"/>
      <c r="N59" s="101"/>
    </row>
    <row r="60" spans="1:15" x14ac:dyDescent="0.3">
      <c r="C60" s="564" t="s">
        <v>160</v>
      </c>
      <c r="D60" s="564"/>
      <c r="E60" s="564"/>
      <c r="F60" s="564"/>
      <c r="G60" s="564"/>
      <c r="H60" s="564"/>
      <c r="I60" s="564"/>
      <c r="J60" s="564"/>
      <c r="K60" s="564"/>
      <c r="L60" s="100"/>
      <c r="M60" s="100"/>
      <c r="N60" s="100"/>
    </row>
    <row r="61" spans="1:15" x14ac:dyDescent="0.3">
      <c r="L61" s="100"/>
      <c r="M61" s="100"/>
      <c r="N61" s="100"/>
    </row>
    <row r="62" spans="1:15" x14ac:dyDescent="0.3">
      <c r="L62" s="100"/>
      <c r="M62" s="100"/>
      <c r="N62" s="100"/>
    </row>
    <row r="63" spans="1:15" x14ac:dyDescent="0.3">
      <c r="L63" s="100"/>
      <c r="M63" s="100"/>
      <c r="N63" s="100"/>
    </row>
    <row r="64" spans="1:15" x14ac:dyDescent="0.3">
      <c r="E64" s="102"/>
      <c r="L64" s="100"/>
      <c r="M64" s="100"/>
      <c r="N64" s="100"/>
    </row>
    <row r="65" spans="1:14" x14ac:dyDescent="0.3">
      <c r="E65" s="102"/>
      <c r="L65" s="100"/>
      <c r="M65" s="100"/>
      <c r="N65" s="100"/>
    </row>
    <row r="66" spans="1:14" x14ac:dyDescent="0.3">
      <c r="C66" s="103"/>
      <c r="D66" s="103"/>
      <c r="E66" s="103"/>
      <c r="F66" s="103"/>
      <c r="G66" s="103"/>
      <c r="H66" s="103"/>
      <c r="I66" s="103"/>
      <c r="J66" s="103"/>
      <c r="K66" s="103"/>
    </row>
    <row r="67" spans="1:14" s="105" customFormat="1" x14ac:dyDescent="0.3">
      <c r="A67" s="104"/>
      <c r="B67" s="104"/>
      <c r="C67" s="53" t="str">
        <f>+IG!B98</f>
        <v>Luis Sartorio</v>
      </c>
      <c r="D67" s="53"/>
      <c r="F67" s="565" t="s">
        <v>92</v>
      </c>
      <c r="G67" s="565"/>
      <c r="H67" s="565"/>
      <c r="K67" s="105" t="s">
        <v>100</v>
      </c>
      <c r="L67" s="24"/>
    </row>
    <row r="68" spans="1:14" s="106" customFormat="1" x14ac:dyDescent="0.3">
      <c r="A68" s="62"/>
      <c r="B68" s="62"/>
      <c r="C68" s="56" t="str">
        <f>+F68</f>
        <v>Apoderado</v>
      </c>
      <c r="D68" s="56"/>
      <c r="F68" s="560" t="s">
        <v>93</v>
      </c>
      <c r="G68" s="560"/>
      <c r="H68" s="560"/>
      <c r="K68" s="56" t="s">
        <v>101</v>
      </c>
      <c r="L68" s="24"/>
    </row>
    <row r="69" spans="1:14" ht="4.5" customHeight="1" x14ac:dyDescent="0.3">
      <c r="C69" s="107"/>
      <c r="D69" s="107"/>
    </row>
    <row r="70" spans="1:14" x14ac:dyDescent="0.3">
      <c r="C70" s="107"/>
      <c r="D70" s="107"/>
    </row>
    <row r="71" spans="1:14" x14ac:dyDescent="0.3">
      <c r="C71" s="108"/>
      <c r="D71" s="108"/>
      <c r="E71" s="108"/>
      <c r="F71" s="108"/>
      <c r="G71" s="108"/>
      <c r="H71" s="108"/>
      <c r="I71" s="109"/>
      <c r="J71" s="108"/>
      <c r="K71" s="108"/>
      <c r="L71" s="108"/>
      <c r="M71" s="108"/>
    </row>
    <row r="72" spans="1:14" x14ac:dyDescent="0.3">
      <c r="C72" s="108"/>
      <c r="D72" s="108"/>
      <c r="E72" s="108"/>
      <c r="F72" s="108"/>
      <c r="G72" s="108"/>
      <c r="H72" s="108"/>
      <c r="I72" s="109"/>
      <c r="J72" s="19"/>
      <c r="K72" s="19"/>
      <c r="L72" s="19"/>
      <c r="M72" s="108"/>
    </row>
    <row r="73" spans="1:14" x14ac:dyDescent="0.3">
      <c r="C73" s="108"/>
      <c r="D73" s="108"/>
      <c r="E73" s="108"/>
      <c r="F73" s="108"/>
      <c r="G73" s="108"/>
      <c r="H73" s="108"/>
      <c r="I73" s="109"/>
      <c r="J73" s="108"/>
      <c r="K73" s="108"/>
      <c r="L73" s="108"/>
      <c r="M73" s="108"/>
    </row>
    <row r="74" spans="1:14" x14ac:dyDescent="0.3">
      <c r="C74" s="108"/>
      <c r="D74" s="108"/>
      <c r="E74" s="108"/>
      <c r="F74" s="108"/>
      <c r="G74" s="108"/>
      <c r="H74" s="108"/>
      <c r="I74" s="109"/>
      <c r="J74" s="108"/>
      <c r="K74" s="108"/>
      <c r="L74" s="108"/>
      <c r="M74" s="108"/>
    </row>
    <row r="75" spans="1:14" x14ac:dyDescent="0.3">
      <c r="C75" s="108"/>
      <c r="D75" s="108"/>
      <c r="E75" s="108"/>
      <c r="F75" s="108"/>
      <c r="G75" s="108"/>
      <c r="H75" s="108"/>
      <c r="I75" s="109"/>
      <c r="J75" s="108"/>
      <c r="K75" s="108"/>
      <c r="L75" s="108"/>
      <c r="M75" s="108"/>
    </row>
    <row r="76" spans="1:14" x14ac:dyDescent="0.3">
      <c r="C76" s="108"/>
      <c r="D76" s="108"/>
      <c r="E76" s="108"/>
      <c r="F76" s="108"/>
      <c r="G76" s="108"/>
      <c r="H76" s="108"/>
      <c r="I76" s="109"/>
      <c r="J76" s="108"/>
      <c r="K76" s="108"/>
      <c r="L76" s="108"/>
      <c r="M76" s="108"/>
    </row>
    <row r="77" spans="1:14" x14ac:dyDescent="0.3">
      <c r="C77" s="108"/>
      <c r="D77" s="108"/>
      <c r="E77" s="108"/>
      <c r="F77" s="108"/>
      <c r="G77" s="108"/>
      <c r="H77" s="108"/>
      <c r="I77" s="109"/>
      <c r="J77" s="108"/>
      <c r="K77" s="108"/>
      <c r="L77" s="108"/>
      <c r="M77" s="108"/>
    </row>
    <row r="78" spans="1:14" x14ac:dyDescent="0.3">
      <c r="C78" s="108"/>
      <c r="D78" s="108"/>
      <c r="E78" s="110"/>
      <c r="F78" s="108"/>
      <c r="G78" s="108"/>
      <c r="H78" s="108"/>
      <c r="I78" s="109"/>
      <c r="J78" s="108"/>
      <c r="K78" s="108"/>
      <c r="L78" s="108"/>
      <c r="M78" s="108"/>
    </row>
    <row r="79" spans="1:14" x14ac:dyDescent="0.3">
      <c r="C79" s="108"/>
      <c r="D79" s="108"/>
      <c r="E79" s="110"/>
      <c r="F79" s="108"/>
      <c r="G79" s="108"/>
      <c r="H79" s="108"/>
      <c r="I79" s="109"/>
      <c r="J79" s="108"/>
      <c r="K79" s="108"/>
      <c r="L79" s="108"/>
      <c r="M79" s="108"/>
    </row>
    <row r="80" spans="1:14" x14ac:dyDescent="0.3">
      <c r="C80" s="108"/>
      <c r="D80" s="108"/>
      <c r="E80" s="108"/>
      <c r="F80" s="108"/>
      <c r="G80" s="108"/>
      <c r="H80" s="108"/>
      <c r="I80" s="109"/>
      <c r="J80" s="108"/>
      <c r="K80" s="108"/>
      <c r="L80" s="108"/>
      <c r="M80" s="108"/>
    </row>
    <row r="81" spans="3:13" x14ac:dyDescent="0.3">
      <c r="C81" s="108"/>
      <c r="D81" s="108"/>
      <c r="E81" s="108"/>
      <c r="F81" s="108"/>
      <c r="G81" s="108"/>
      <c r="H81" s="108"/>
      <c r="I81" s="109"/>
      <c r="J81" s="108"/>
      <c r="K81" s="108"/>
      <c r="L81" s="108"/>
      <c r="M81" s="108"/>
    </row>
    <row r="82" spans="3:13" x14ac:dyDescent="0.3">
      <c r="C82" s="108"/>
      <c r="D82" s="108"/>
      <c r="E82" s="108"/>
      <c r="F82" s="108"/>
      <c r="G82" s="108"/>
      <c r="H82" s="108"/>
      <c r="I82" s="109"/>
      <c r="J82" s="108"/>
      <c r="K82" s="108"/>
      <c r="L82" s="108"/>
      <c r="M82" s="108"/>
    </row>
    <row r="83" spans="3:13" x14ac:dyDescent="0.3">
      <c r="C83" s="108"/>
      <c r="D83" s="108"/>
      <c r="E83" s="108"/>
      <c r="F83" s="108"/>
      <c r="G83" s="108"/>
      <c r="H83" s="108"/>
      <c r="I83" s="109"/>
      <c r="J83" s="108"/>
      <c r="K83" s="108"/>
      <c r="L83" s="108"/>
      <c r="M83" s="108"/>
    </row>
    <row r="84" spans="3:13" x14ac:dyDescent="0.3">
      <c r="C84" s="108"/>
      <c r="D84" s="108"/>
      <c r="E84" s="108"/>
      <c r="F84" s="108"/>
      <c r="G84" s="108"/>
      <c r="H84" s="108"/>
      <c r="I84" s="109"/>
      <c r="J84" s="108"/>
      <c r="K84" s="108"/>
      <c r="L84" s="108"/>
      <c r="M84" s="108"/>
    </row>
    <row r="85" spans="3:13" x14ac:dyDescent="0.3">
      <c r="C85" s="108"/>
      <c r="D85" s="108"/>
      <c r="E85" s="108"/>
      <c r="F85" s="108"/>
      <c r="G85" s="108"/>
      <c r="H85" s="108"/>
      <c r="I85" s="109"/>
      <c r="J85" s="108"/>
      <c r="K85" s="108"/>
      <c r="L85" s="108"/>
      <c r="M85" s="108"/>
    </row>
    <row r="86" spans="3:13" x14ac:dyDescent="0.3">
      <c r="C86" s="108"/>
      <c r="D86" s="108"/>
      <c r="E86" s="108"/>
      <c r="F86" s="108"/>
      <c r="G86" s="108"/>
      <c r="H86" s="108"/>
      <c r="I86" s="109"/>
      <c r="J86" s="108"/>
      <c r="K86" s="108"/>
      <c r="L86" s="108"/>
      <c r="M86" s="108"/>
    </row>
  </sheetData>
  <mergeCells count="6">
    <mergeCell ref="F68:H68"/>
    <mergeCell ref="C10:K10"/>
    <mergeCell ref="C11:K11"/>
    <mergeCell ref="H58:I58"/>
    <mergeCell ref="C60:K60"/>
    <mergeCell ref="F67:H67"/>
  </mergeCells>
  <hyperlinks>
    <hyperlink ref="K9" location="Indice!A1" display="Índice" xr:uid="{49643694-5D8F-4E4E-B5EA-B9BE76821DFC}"/>
  </hyperlinks>
  <pageMargins left="0.23622047244094491" right="0.23622047244094491" top="0.74803149606299213" bottom="0.74803149606299213" header="0.31496062992125984" footer="0.31496062992125984"/>
  <pageSetup paperSize="9" scale="55" orientation="portrait" r:id="rId1"/>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B3AF4-19FA-471A-9473-DB39BC1B3AEC}">
  <sheetPr>
    <tabColor rgb="FFFF0000"/>
    <pageSetUpPr fitToPage="1"/>
  </sheetPr>
  <dimension ref="A1:U45"/>
  <sheetViews>
    <sheetView showGridLines="0" topLeftCell="A28" zoomScale="70" zoomScaleNormal="70" zoomScaleSheetLayoutView="90" workbookViewId="0">
      <selection activeCell="C44" sqref="C44"/>
    </sheetView>
  </sheetViews>
  <sheetFormatPr baseColWidth="10" defaultColWidth="11.44140625" defaultRowHeight="15.6" x14ac:dyDescent="0.3"/>
  <cols>
    <col min="1" max="1" width="2.88671875" style="30" customWidth="1"/>
    <col min="2" max="2" width="8.5546875" style="30" customWidth="1"/>
    <col min="3" max="3" width="60.44140625" style="30" customWidth="1"/>
    <col min="4" max="4" width="11.109375" style="30" customWidth="1"/>
    <col min="5" max="6" width="15.44140625" style="30" customWidth="1"/>
    <col min="7" max="7" width="9.109375" style="30" customWidth="1"/>
    <col min="8" max="8" width="21.6640625" style="30" customWidth="1"/>
    <col min="9" max="9" width="22" style="30" customWidth="1"/>
    <col min="10" max="11" width="17.88671875" style="122" bestFit="1" customWidth="1"/>
    <col min="12" max="12" width="16.44140625" style="30" bestFit="1" customWidth="1"/>
    <col min="13" max="16384" width="11.44140625" style="30"/>
  </cols>
  <sheetData>
    <row r="1" spans="1:21" s="24" customFormat="1" x14ac:dyDescent="0.3">
      <c r="J1" s="111"/>
      <c r="K1" s="111"/>
    </row>
    <row r="2" spans="1:21" s="23" customFormat="1" x14ac:dyDescent="0.3">
      <c r="C2" s="22"/>
      <c r="D2" s="22"/>
      <c r="E2" s="22"/>
      <c r="F2" s="22"/>
      <c r="G2" s="22"/>
      <c r="H2" s="22"/>
      <c r="I2" s="22"/>
      <c r="J2" s="112"/>
      <c r="K2" s="112"/>
      <c r="L2" s="22"/>
      <c r="M2" s="22"/>
      <c r="N2" s="22"/>
      <c r="O2" s="22"/>
      <c r="P2" s="22"/>
      <c r="Q2" s="22"/>
      <c r="R2" s="22"/>
      <c r="S2" s="22"/>
      <c r="T2" s="22"/>
      <c r="U2" s="22"/>
    </row>
    <row r="3" spans="1:21" s="23" customFormat="1" x14ac:dyDescent="0.3">
      <c r="J3" s="99"/>
      <c r="K3" s="99"/>
    </row>
    <row r="4" spans="1:21" s="23" customFormat="1" x14ac:dyDescent="0.3">
      <c r="J4" s="99"/>
      <c r="K4" s="99"/>
    </row>
    <row r="5" spans="1:21" s="23" customFormat="1" x14ac:dyDescent="0.3">
      <c r="J5" s="99"/>
      <c r="K5" s="99"/>
    </row>
    <row r="6" spans="1:21" s="23" customFormat="1" x14ac:dyDescent="0.3">
      <c r="J6" s="99"/>
      <c r="K6" s="99"/>
    </row>
    <row r="7" spans="1:21" s="23" customFormat="1" x14ac:dyDescent="0.3">
      <c r="C7" s="22"/>
      <c r="D7" s="22"/>
      <c r="E7" s="22"/>
      <c r="F7" s="22"/>
      <c r="G7" s="22"/>
      <c r="H7" s="22"/>
      <c r="I7" s="22"/>
      <c r="J7" s="112"/>
      <c r="K7" s="112"/>
      <c r="L7" s="22"/>
      <c r="M7" s="22"/>
      <c r="N7" s="22"/>
      <c r="O7" s="22"/>
      <c r="P7" s="22"/>
      <c r="Q7" s="22"/>
      <c r="R7" s="22"/>
      <c r="S7" s="22"/>
      <c r="T7" s="22"/>
      <c r="U7" s="22"/>
    </row>
    <row r="8" spans="1:21" s="24" customFormat="1" x14ac:dyDescent="0.3">
      <c r="J8" s="111"/>
      <c r="K8" s="111"/>
    </row>
    <row r="9" spans="1:21" x14ac:dyDescent="0.3">
      <c r="C9" s="113"/>
      <c r="D9" s="113"/>
      <c r="E9" s="113"/>
      <c r="F9" s="113"/>
      <c r="G9" s="113"/>
      <c r="H9" s="113"/>
      <c r="I9" s="25" t="s">
        <v>18</v>
      </c>
      <c r="J9" s="114"/>
      <c r="K9" s="114"/>
      <c r="L9" s="115"/>
    </row>
    <row r="10" spans="1:21" s="28" customFormat="1" ht="17.25" customHeight="1" x14ac:dyDescent="0.3">
      <c r="C10" s="561" t="s">
        <v>19</v>
      </c>
      <c r="D10" s="561"/>
      <c r="E10" s="561"/>
      <c r="F10" s="561"/>
      <c r="G10" s="561"/>
      <c r="H10" s="561"/>
      <c r="I10" s="561"/>
      <c r="J10" s="561"/>
      <c r="K10" s="561"/>
      <c r="L10" s="116"/>
    </row>
    <row r="11" spans="1:21" s="28" customFormat="1" ht="16.8" x14ac:dyDescent="0.3">
      <c r="C11" s="117" t="s">
        <v>161</v>
      </c>
      <c r="D11" s="117"/>
      <c r="E11" s="117"/>
      <c r="F11" s="117"/>
      <c r="G11" s="117"/>
      <c r="H11" s="117"/>
      <c r="I11" s="117"/>
      <c r="J11" s="118"/>
      <c r="K11" s="118"/>
    </row>
    <row r="12" spans="1:21" s="28" customFormat="1" ht="16.8" x14ac:dyDescent="0.3">
      <c r="C12" s="117" t="s">
        <v>162</v>
      </c>
      <c r="D12" s="117"/>
      <c r="E12" s="117"/>
      <c r="F12" s="117"/>
      <c r="G12" s="117"/>
      <c r="H12" s="117"/>
      <c r="I12" s="117"/>
      <c r="J12" s="118"/>
      <c r="K12" s="118"/>
    </row>
    <row r="13" spans="1:21" x14ac:dyDescent="0.3">
      <c r="C13" s="566" t="s">
        <v>104</v>
      </c>
      <c r="D13" s="566"/>
      <c r="E13" s="566"/>
      <c r="F13" s="566"/>
      <c r="G13" s="566"/>
      <c r="H13" s="566"/>
      <c r="I13" s="566"/>
      <c r="J13" s="119"/>
      <c r="K13" s="119"/>
    </row>
    <row r="14" spans="1:21" x14ac:dyDescent="0.3">
      <c r="C14" s="567"/>
      <c r="D14" s="567"/>
      <c r="E14" s="567"/>
      <c r="F14" s="567"/>
      <c r="G14" s="567"/>
      <c r="H14" s="567"/>
      <c r="I14" s="567"/>
      <c r="J14" s="119"/>
      <c r="K14" s="119"/>
    </row>
    <row r="15" spans="1:21" ht="47.4" customHeight="1" x14ac:dyDescent="0.3">
      <c r="C15" s="121"/>
      <c r="D15" s="121"/>
      <c r="E15" s="121"/>
      <c r="F15" s="121"/>
      <c r="G15" s="121"/>
      <c r="H15" s="70">
        <v>45473</v>
      </c>
      <c r="I15" s="70">
        <v>45107</v>
      </c>
      <c r="K15" s="123"/>
    </row>
    <row r="16" spans="1:21" s="73" customFormat="1" ht="15" customHeight="1" x14ac:dyDescent="0.3">
      <c r="A16" s="124"/>
      <c r="B16" s="125"/>
      <c r="C16" s="503" t="s">
        <v>163</v>
      </c>
      <c r="D16" s="504"/>
      <c r="E16" s="504"/>
      <c r="F16" s="504"/>
      <c r="G16" s="504"/>
      <c r="H16" s="505">
        <f>SUM(H17:H20)</f>
        <v>4520582705.7496433</v>
      </c>
      <c r="I16" s="506">
        <f>SUM(I17:I20)</f>
        <v>3132907324</v>
      </c>
      <c r="J16" s="127"/>
      <c r="K16" s="127"/>
    </row>
    <row r="17" spans="1:12" s="73" customFormat="1" ht="15" customHeight="1" x14ac:dyDescent="0.3">
      <c r="A17" s="124"/>
      <c r="B17" s="125"/>
      <c r="C17" s="507" t="s">
        <v>164</v>
      </c>
      <c r="D17" s="508"/>
      <c r="E17" s="508"/>
      <c r="F17" s="55" t="s">
        <v>165</v>
      </c>
      <c r="G17" s="91"/>
      <c r="H17" s="128">
        <f>+'Nota 4 a Nota 9'!C285</f>
        <v>0</v>
      </c>
      <c r="I17" s="509">
        <v>2254389594</v>
      </c>
      <c r="J17" s="127"/>
      <c r="K17" s="127"/>
      <c r="L17" s="129"/>
    </row>
    <row r="18" spans="1:12" s="73" customFormat="1" ht="15" customHeight="1" x14ac:dyDescent="0.3">
      <c r="A18" s="124"/>
      <c r="B18" s="125"/>
      <c r="C18" s="510" t="s">
        <v>166</v>
      </c>
      <c r="D18" s="511"/>
      <c r="E18" s="511"/>
      <c r="F18" s="512" t="s">
        <v>167</v>
      </c>
      <c r="G18" s="91"/>
      <c r="H18" s="128">
        <f>+'Nota 4 a Nota 9'!C299</f>
        <v>358577620.6797021</v>
      </c>
      <c r="I18" s="509">
        <v>282449130</v>
      </c>
      <c r="J18" s="127"/>
      <c r="K18" s="127"/>
      <c r="L18" s="129"/>
    </row>
    <row r="19" spans="1:12" s="73" customFormat="1" ht="15" customHeight="1" x14ac:dyDescent="0.3">
      <c r="A19" s="124"/>
      <c r="B19" s="125"/>
      <c r="C19" s="510" t="s">
        <v>168</v>
      </c>
      <c r="D19" s="511"/>
      <c r="E19" s="511"/>
      <c r="F19" s="512" t="s">
        <v>169</v>
      </c>
      <c r="G19" s="91"/>
      <c r="H19" s="128">
        <f>+'Nota 4 a Nota 9'!E256</f>
        <v>3671694278.1039009</v>
      </c>
      <c r="I19" s="509">
        <v>283799</v>
      </c>
      <c r="J19" s="127"/>
      <c r="K19" s="127"/>
      <c r="L19" s="129"/>
    </row>
    <row r="20" spans="1:12" s="73" customFormat="1" ht="15" customHeight="1" x14ac:dyDescent="0.3">
      <c r="A20" s="124"/>
      <c r="B20" s="125"/>
      <c r="C20" s="507" t="s">
        <v>170</v>
      </c>
      <c r="D20" s="91"/>
      <c r="E20" s="91"/>
      <c r="F20" s="55" t="s">
        <v>171</v>
      </c>
      <c r="G20" s="91"/>
      <c r="H20" s="128">
        <f>+'Nota 4 a Nota 9'!C314</f>
        <v>490310806.96604002</v>
      </c>
      <c r="I20" s="509">
        <v>595784801</v>
      </c>
      <c r="J20" s="127"/>
      <c r="K20" s="127"/>
      <c r="L20" s="129"/>
    </row>
    <row r="21" spans="1:12" s="73" customFormat="1" ht="15" customHeight="1" x14ac:dyDescent="0.3">
      <c r="A21" s="124"/>
      <c r="B21" s="125"/>
      <c r="C21" s="507"/>
      <c r="D21" s="91"/>
      <c r="E21" s="91"/>
      <c r="F21" s="55"/>
      <c r="G21" s="91"/>
      <c r="H21" s="128"/>
      <c r="I21" s="509"/>
      <c r="J21" s="127"/>
      <c r="K21" s="127"/>
      <c r="L21" s="129"/>
    </row>
    <row r="22" spans="1:12" s="73" customFormat="1" ht="15" customHeight="1" x14ac:dyDescent="0.3">
      <c r="A22" s="124"/>
      <c r="B22" s="125"/>
      <c r="C22" s="454" t="s">
        <v>172</v>
      </c>
      <c r="D22" s="508"/>
      <c r="E22" s="508"/>
      <c r="F22" s="513"/>
      <c r="G22" s="91"/>
      <c r="H22" s="126">
        <f>SUM(H23:H28)</f>
        <v>-2159184741.4204297</v>
      </c>
      <c r="I22" s="514">
        <f>SUM(I23:I28)</f>
        <v>-1852652943</v>
      </c>
      <c r="J22" s="127"/>
      <c r="K22" s="127"/>
      <c r="L22" s="129"/>
    </row>
    <row r="23" spans="1:12" s="73" customFormat="1" ht="15" customHeight="1" x14ac:dyDescent="0.3">
      <c r="A23" s="124"/>
      <c r="B23" s="125"/>
      <c r="C23" s="510" t="s">
        <v>173</v>
      </c>
      <c r="D23" s="511"/>
      <c r="E23" s="511"/>
      <c r="F23" s="55" t="s">
        <v>174</v>
      </c>
      <c r="G23" s="91"/>
      <c r="H23" s="128">
        <f>-'Nota 4 a Nota 9'!C325</f>
        <v>-196500000</v>
      </c>
      <c r="I23" s="509">
        <v>-69867218</v>
      </c>
      <c r="J23" s="127"/>
      <c r="K23" s="127"/>
      <c r="L23" s="129"/>
    </row>
    <row r="24" spans="1:12" s="73" customFormat="1" ht="15" customHeight="1" x14ac:dyDescent="0.3">
      <c r="A24" s="124"/>
      <c r="B24" s="125"/>
      <c r="C24" s="510" t="s">
        <v>175</v>
      </c>
      <c r="D24" s="511"/>
      <c r="E24" s="511"/>
      <c r="F24" s="55" t="s">
        <v>174</v>
      </c>
      <c r="G24" s="91"/>
      <c r="H24" s="128">
        <f>-'Nota 4 a Nota 9'!C372</f>
        <v>-1171127444.9532998</v>
      </c>
      <c r="I24" s="509">
        <v>-707306238</v>
      </c>
      <c r="J24" s="127"/>
      <c r="K24" s="127"/>
      <c r="L24" s="129"/>
    </row>
    <row r="25" spans="1:12" s="73" customFormat="1" ht="15" customHeight="1" x14ac:dyDescent="0.3">
      <c r="A25" s="124"/>
      <c r="B25" s="125"/>
      <c r="C25" s="510" t="s">
        <v>176</v>
      </c>
      <c r="D25" s="511"/>
      <c r="E25" s="511"/>
      <c r="F25" s="55" t="s">
        <v>174</v>
      </c>
      <c r="G25" s="91"/>
      <c r="H25" s="128">
        <f>-'Nota 4 a Nota 9'!C376</f>
        <v>-6499779.3599999994</v>
      </c>
      <c r="I25" s="509">
        <v>-8568535</v>
      </c>
      <c r="J25" s="127"/>
      <c r="K25" s="127"/>
      <c r="L25" s="129"/>
    </row>
    <row r="26" spans="1:12" s="73" customFormat="1" ht="15" customHeight="1" x14ac:dyDescent="0.3">
      <c r="A26" s="130"/>
      <c r="B26" s="131"/>
      <c r="C26" s="507" t="s">
        <v>177</v>
      </c>
      <c r="D26" s="508"/>
      <c r="E26" s="508"/>
      <c r="F26" s="55" t="s">
        <v>174</v>
      </c>
      <c r="G26" s="515"/>
      <c r="H26" s="128">
        <v>0</v>
      </c>
      <c r="I26" s="509">
        <v>0</v>
      </c>
      <c r="J26" s="127"/>
      <c r="K26" s="127"/>
    </row>
    <row r="27" spans="1:12" s="73" customFormat="1" ht="15" customHeight="1" x14ac:dyDescent="0.3">
      <c r="A27" s="132"/>
      <c r="B27" s="133"/>
      <c r="C27" s="516" t="s">
        <v>178</v>
      </c>
      <c r="D27" s="517"/>
      <c r="E27" s="517"/>
      <c r="F27" s="55" t="s">
        <v>174</v>
      </c>
      <c r="G27" s="518"/>
      <c r="H27" s="128">
        <f>-'Nota 4 a Nota 9'!C391</f>
        <v>-462669442.25579995</v>
      </c>
      <c r="I27" s="509">
        <v>-563523533</v>
      </c>
      <c r="J27" s="127"/>
      <c r="K27" s="127"/>
      <c r="L27" s="129"/>
    </row>
    <row r="28" spans="1:12" s="73" customFormat="1" ht="15" customHeight="1" x14ac:dyDescent="0.3">
      <c r="A28" s="132"/>
      <c r="B28" s="133"/>
      <c r="C28" s="516" t="s">
        <v>179</v>
      </c>
      <c r="D28" s="517"/>
      <c r="E28" s="517"/>
      <c r="F28" s="55" t="s">
        <v>174</v>
      </c>
      <c r="G28" s="518"/>
      <c r="H28" s="128">
        <f>-'Nota 4 a Nota 9'!C395</f>
        <v>-322388074.85133004</v>
      </c>
      <c r="I28" s="509">
        <v>-503387419</v>
      </c>
      <c r="J28" s="127"/>
      <c r="K28" s="127"/>
      <c r="L28" s="129"/>
    </row>
    <row r="29" spans="1:12" s="73" customFormat="1" ht="15" customHeight="1" x14ac:dyDescent="0.3">
      <c r="A29" s="134"/>
      <c r="B29" s="135"/>
      <c r="C29" s="507"/>
      <c r="F29" s="55"/>
      <c r="H29" s="128"/>
      <c r="I29" s="509"/>
      <c r="J29" s="127"/>
      <c r="K29" s="127"/>
    </row>
    <row r="30" spans="1:12" s="73" customFormat="1" ht="15" customHeight="1" x14ac:dyDescent="0.3">
      <c r="A30" s="124"/>
      <c r="B30" s="125"/>
      <c r="C30" s="454" t="s">
        <v>180</v>
      </c>
      <c r="D30" s="91"/>
      <c r="E30" s="91"/>
      <c r="F30" s="91"/>
      <c r="G30" s="91"/>
      <c r="H30" s="126">
        <f>+H16+H22</f>
        <v>2361397964.3292136</v>
      </c>
      <c r="I30" s="514">
        <f>+I16+I22</f>
        <v>1280254381</v>
      </c>
      <c r="J30" s="127"/>
      <c r="K30" s="127"/>
    </row>
    <row r="31" spans="1:12" s="73" customFormat="1" ht="15" customHeight="1" x14ac:dyDescent="0.3">
      <c r="A31" s="124"/>
      <c r="B31" s="125"/>
      <c r="C31" s="454"/>
      <c r="D31" s="91"/>
      <c r="E31" s="91"/>
      <c r="F31" s="91"/>
      <c r="G31" s="91"/>
      <c r="H31" s="128"/>
      <c r="I31" s="509"/>
      <c r="J31" s="127"/>
      <c r="K31" s="127"/>
    </row>
    <row r="32" spans="1:12" s="73" customFormat="1" ht="15" customHeight="1" x14ac:dyDescent="0.3">
      <c r="A32" s="124"/>
      <c r="B32" s="125"/>
      <c r="C32" s="454" t="s">
        <v>181</v>
      </c>
      <c r="D32" s="91"/>
      <c r="E32" s="91"/>
      <c r="F32" s="91"/>
      <c r="G32" s="91"/>
      <c r="H32" s="128">
        <v>-210237216</v>
      </c>
      <c r="I32" s="509">
        <v>-155271721</v>
      </c>
      <c r="J32" s="127"/>
      <c r="K32" s="127"/>
    </row>
    <row r="33" spans="1:12" s="73" customFormat="1" ht="15" customHeight="1" x14ac:dyDescent="0.3">
      <c r="A33" s="124"/>
      <c r="B33" s="125"/>
      <c r="C33" s="454"/>
      <c r="D33" s="91"/>
      <c r="E33" s="91"/>
      <c r="F33" s="91"/>
      <c r="G33" s="91"/>
      <c r="H33" s="128"/>
      <c r="I33" s="509"/>
      <c r="J33" s="127"/>
      <c r="K33" s="127"/>
    </row>
    <row r="34" spans="1:12" s="73" customFormat="1" ht="15" customHeight="1" x14ac:dyDescent="0.3">
      <c r="A34" s="124"/>
      <c r="B34" s="125"/>
      <c r="C34" s="519" t="s">
        <v>182</v>
      </c>
      <c r="D34" s="520"/>
      <c r="E34" s="520"/>
      <c r="F34" s="520"/>
      <c r="G34" s="520"/>
      <c r="H34" s="521">
        <f>+H30+H32</f>
        <v>2151160748.3292136</v>
      </c>
      <c r="I34" s="522">
        <f>+I30+I32</f>
        <v>1124982660</v>
      </c>
      <c r="J34" s="127"/>
      <c r="K34" s="127"/>
      <c r="L34" s="129"/>
    </row>
    <row r="35" spans="1:12" ht="15" customHeight="1" x14ac:dyDescent="0.3">
      <c r="C35" s="136" t="s">
        <v>183</v>
      </c>
      <c r="H35" s="137">
        <v>0</v>
      </c>
    </row>
    <row r="36" spans="1:12" ht="15" customHeight="1" x14ac:dyDescent="0.3">
      <c r="C36" s="136"/>
      <c r="H36" s="137"/>
    </row>
    <row r="37" spans="1:12" ht="15" customHeight="1" x14ac:dyDescent="0.3">
      <c r="C37" s="564" t="s">
        <v>160</v>
      </c>
      <c r="D37" s="564"/>
      <c r="E37" s="564"/>
      <c r="F37" s="564"/>
      <c r="G37" s="564"/>
      <c r="H37" s="564"/>
      <c r="I37" s="564"/>
      <c r="J37" s="564"/>
      <c r="K37" s="564"/>
      <c r="L37" s="138"/>
    </row>
    <row r="38" spans="1:12" ht="15" customHeight="1" x14ac:dyDescent="0.3">
      <c r="H38" s="138"/>
      <c r="J38" s="139"/>
      <c r="L38" s="33"/>
    </row>
    <row r="39" spans="1:12" ht="15" customHeight="1" x14ac:dyDescent="0.3">
      <c r="H39" s="138"/>
      <c r="I39" s="102"/>
      <c r="J39" s="139"/>
      <c r="L39" s="33"/>
    </row>
    <row r="40" spans="1:12" ht="15" customHeight="1" x14ac:dyDescent="0.3">
      <c r="H40" s="138"/>
      <c r="I40" s="102"/>
      <c r="J40" s="139"/>
      <c r="L40" s="33"/>
    </row>
    <row r="41" spans="1:12" ht="15" customHeight="1" x14ac:dyDescent="0.3">
      <c r="H41" s="138"/>
      <c r="I41" s="102"/>
      <c r="J41" s="139"/>
      <c r="L41" s="33"/>
    </row>
    <row r="42" spans="1:12" x14ac:dyDescent="0.3">
      <c r="C42" s="107"/>
      <c r="D42" s="107"/>
      <c r="E42" s="107"/>
      <c r="F42" s="107"/>
      <c r="G42" s="107"/>
      <c r="J42" s="139"/>
      <c r="L42" s="33"/>
    </row>
    <row r="43" spans="1:12" x14ac:dyDescent="0.3">
      <c r="C43" s="53" t="str">
        <f>+BG!C67</f>
        <v>Luis Sartorio</v>
      </c>
      <c r="F43" s="54" t="str">
        <f>+BG!$F$67</f>
        <v>Dario Brugiati</v>
      </c>
      <c r="G43" s="140"/>
      <c r="I43" s="55" t="s">
        <v>100</v>
      </c>
      <c r="L43" s="33"/>
    </row>
    <row r="44" spans="1:12" x14ac:dyDescent="0.3">
      <c r="C44" s="56" t="str">
        <f>+BG!C68</f>
        <v>Apoderado</v>
      </c>
      <c r="F44" s="57" t="str">
        <f>+BG!$F$68</f>
        <v>Apoderado</v>
      </c>
      <c r="G44" s="141"/>
      <c r="I44" s="57" t="s">
        <v>101</v>
      </c>
      <c r="L44" s="33"/>
    </row>
    <row r="45" spans="1:12" x14ac:dyDescent="0.3">
      <c r="F45" s="73"/>
    </row>
  </sheetData>
  <mergeCells count="4">
    <mergeCell ref="C10:K10"/>
    <mergeCell ref="C13:I13"/>
    <mergeCell ref="C14:I14"/>
    <mergeCell ref="C37:K37"/>
  </mergeCells>
  <hyperlinks>
    <hyperlink ref="I9" location="Indice!A1" display="Índice" xr:uid="{E6380790-38D7-45C5-9A6F-1FA54E6F9D51}"/>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68CBE-B58E-48CB-A8E3-A982201F6D28}">
  <sheetPr>
    <tabColor rgb="FFFF0000"/>
    <pageSetUpPr fitToPage="1"/>
  </sheetPr>
  <dimension ref="B1:T59"/>
  <sheetViews>
    <sheetView showGridLines="0" topLeftCell="A7" zoomScale="70" zoomScaleNormal="70" zoomScaleSheetLayoutView="90" workbookViewId="0"/>
  </sheetViews>
  <sheetFormatPr baseColWidth="10" defaultColWidth="11.44140625" defaultRowHeight="15.6" x14ac:dyDescent="0.3"/>
  <cols>
    <col min="1" max="1" width="3.33203125" style="30" customWidth="1"/>
    <col min="2" max="2" width="52.5546875" style="107" customWidth="1"/>
    <col min="3" max="3" width="17" style="107" bestFit="1" customWidth="1"/>
    <col min="4" max="4" width="10.44140625" style="107" customWidth="1"/>
    <col min="5" max="5" width="24.5546875" style="107" customWidth="1"/>
    <col min="6" max="6" width="21.6640625" style="142" customWidth="1"/>
    <col min="7" max="8" width="3" style="30" customWidth="1"/>
    <col min="9" max="9" width="17.44140625" style="30" customWidth="1"/>
    <col min="10" max="10" width="19" style="30" bestFit="1" customWidth="1"/>
    <col min="11" max="16384" width="11.44140625" style="30"/>
  </cols>
  <sheetData>
    <row r="1" spans="2:20" s="24" customFormat="1" x14ac:dyDescent="0.3"/>
    <row r="2" spans="2:20" s="23" customFormat="1" x14ac:dyDescent="0.3">
      <c r="B2" s="22"/>
      <c r="C2" s="22"/>
      <c r="D2" s="22"/>
      <c r="E2" s="22"/>
      <c r="F2" s="22"/>
      <c r="G2" s="22"/>
      <c r="H2" s="22"/>
      <c r="I2" s="22"/>
      <c r="J2" s="22"/>
      <c r="K2" s="22"/>
      <c r="L2" s="22"/>
      <c r="M2" s="22"/>
      <c r="N2" s="22"/>
      <c r="O2" s="22"/>
      <c r="P2" s="22"/>
      <c r="Q2" s="22"/>
      <c r="R2" s="22"/>
      <c r="S2" s="22"/>
      <c r="T2" s="22"/>
    </row>
    <row r="3" spans="2:20" s="23" customFormat="1" x14ac:dyDescent="0.3"/>
    <row r="4" spans="2:20" s="23" customFormat="1" x14ac:dyDescent="0.3"/>
    <row r="5" spans="2:20" s="23" customFormat="1" x14ac:dyDescent="0.3"/>
    <row r="6" spans="2:20" s="23" customFormat="1" x14ac:dyDescent="0.3"/>
    <row r="7" spans="2:20" s="23" customFormat="1" x14ac:dyDescent="0.3">
      <c r="B7" s="22"/>
      <c r="C7" s="22"/>
      <c r="D7" s="22"/>
      <c r="E7" s="22"/>
      <c r="F7" s="22"/>
      <c r="G7" s="22"/>
      <c r="H7" s="22"/>
      <c r="I7" s="22"/>
      <c r="J7" s="22"/>
      <c r="K7" s="22"/>
      <c r="L7" s="22"/>
      <c r="M7" s="22"/>
      <c r="N7" s="22"/>
      <c r="O7" s="22"/>
      <c r="P7" s="22"/>
      <c r="Q7" s="22"/>
      <c r="R7" s="22"/>
      <c r="S7" s="22"/>
      <c r="T7" s="22"/>
    </row>
    <row r="8" spans="2:20" x14ac:dyDescent="0.3">
      <c r="L8" s="25" t="s">
        <v>18</v>
      </c>
    </row>
    <row r="10" spans="2:20" x14ac:dyDescent="0.3">
      <c r="B10" s="569" t="s">
        <v>19</v>
      </c>
      <c r="C10" s="569"/>
      <c r="D10" s="569"/>
      <c r="E10" s="569"/>
      <c r="F10" s="569"/>
      <c r="G10" s="569"/>
      <c r="H10" s="115"/>
      <c r="I10" s="115"/>
    </row>
    <row r="11" spans="2:20" x14ac:dyDescent="0.3">
      <c r="B11" s="143" t="s">
        <v>184</v>
      </c>
      <c r="C11" s="143"/>
      <c r="D11" s="143"/>
      <c r="E11" s="143"/>
      <c r="F11" s="143"/>
      <c r="G11" s="144"/>
      <c r="H11" s="145"/>
      <c r="I11" s="145"/>
    </row>
    <row r="12" spans="2:20" x14ac:dyDescent="0.3">
      <c r="B12" s="32" t="s">
        <v>162</v>
      </c>
      <c r="C12" s="143"/>
      <c r="D12" s="143"/>
      <c r="E12" s="143"/>
      <c r="F12" s="143"/>
      <c r="G12" s="144"/>
      <c r="H12" s="145"/>
      <c r="I12" s="145"/>
    </row>
    <row r="13" spans="2:20" x14ac:dyDescent="0.3">
      <c r="B13" s="566" t="s">
        <v>104</v>
      </c>
      <c r="C13" s="566"/>
      <c r="D13" s="566"/>
      <c r="E13" s="566"/>
      <c r="F13" s="566"/>
      <c r="G13" s="566"/>
      <c r="H13" s="145"/>
      <c r="I13" s="145"/>
    </row>
    <row r="14" spans="2:20" x14ac:dyDescent="0.3">
      <c r="B14" s="39"/>
      <c r="C14" s="39"/>
      <c r="D14" s="39"/>
      <c r="E14" s="146"/>
      <c r="F14" s="33"/>
      <c r="G14" s="107"/>
    </row>
    <row r="15" spans="2:20" ht="36.6" customHeight="1" x14ac:dyDescent="0.3">
      <c r="B15" s="147"/>
      <c r="C15" s="147"/>
      <c r="D15" s="147"/>
      <c r="E15" s="70">
        <v>45473</v>
      </c>
      <c r="F15" s="70">
        <v>45107</v>
      </c>
    </row>
    <row r="16" spans="2:20" s="73" customFormat="1" ht="6.6" customHeight="1" x14ac:dyDescent="0.3">
      <c r="B16" s="523"/>
      <c r="C16" s="524"/>
      <c r="D16" s="524"/>
      <c r="E16" s="525"/>
      <c r="F16" s="526"/>
    </row>
    <row r="17" spans="2:9" s="73" customFormat="1" x14ac:dyDescent="0.3">
      <c r="B17" s="570" t="s">
        <v>185</v>
      </c>
      <c r="C17" s="571"/>
      <c r="D17" s="571"/>
      <c r="E17" s="529"/>
      <c r="F17" s="530"/>
    </row>
    <row r="18" spans="2:9" s="73" customFormat="1" ht="7.2" customHeight="1" x14ac:dyDescent="0.3">
      <c r="B18" s="527"/>
      <c r="C18" s="528"/>
      <c r="D18" s="528"/>
      <c r="E18" s="529"/>
      <c r="F18" s="530"/>
    </row>
    <row r="19" spans="2:9" s="149" customFormat="1" x14ac:dyDescent="0.3">
      <c r="B19" s="531" t="s">
        <v>186</v>
      </c>
      <c r="C19" s="532"/>
      <c r="D19" s="532"/>
      <c r="E19" s="148">
        <v>3043146537.8792963</v>
      </c>
      <c r="F19" s="533">
        <v>2252991462</v>
      </c>
    </row>
    <row r="20" spans="2:9" s="149" customFormat="1" x14ac:dyDescent="0.3">
      <c r="B20" s="531" t="s">
        <v>187</v>
      </c>
      <c r="C20" s="532"/>
      <c r="D20" s="532"/>
      <c r="E20" s="148">
        <v>-1944499666.8071902</v>
      </c>
      <c r="F20" s="533">
        <v>-1330692614</v>
      </c>
    </row>
    <row r="21" spans="2:9" s="149" customFormat="1" x14ac:dyDescent="0.3">
      <c r="B21" s="531" t="s">
        <v>188</v>
      </c>
      <c r="C21" s="532"/>
      <c r="D21" s="532"/>
      <c r="E21" s="148">
        <v>-295716199</v>
      </c>
      <c r="F21" s="533">
        <v>-170500000</v>
      </c>
    </row>
    <row r="22" spans="2:9" s="149" customFormat="1" x14ac:dyDescent="0.3">
      <c r="B22" s="531" t="s">
        <v>189</v>
      </c>
      <c r="C22" s="532"/>
      <c r="D22" s="532"/>
      <c r="E22" s="148">
        <v>-15549908.995099962</v>
      </c>
      <c r="F22" s="533">
        <v>-23512127</v>
      </c>
      <c r="I22" s="150"/>
    </row>
    <row r="23" spans="2:9" s="149" customFormat="1" ht="31.5" customHeight="1" x14ac:dyDescent="0.3">
      <c r="B23" s="572" t="s">
        <v>190</v>
      </c>
      <c r="C23" s="573"/>
      <c r="D23" s="573"/>
      <c r="E23" s="151">
        <f>SUM(E19:E22)</f>
        <v>787380763.0770061</v>
      </c>
      <c r="F23" s="534">
        <v>728286721</v>
      </c>
    </row>
    <row r="24" spans="2:9" s="149" customFormat="1" x14ac:dyDescent="0.3">
      <c r="B24" s="527" t="s">
        <v>191</v>
      </c>
      <c r="C24" s="528"/>
      <c r="D24" s="528"/>
      <c r="E24" s="148">
        <v>0</v>
      </c>
      <c r="F24" s="533">
        <v>0</v>
      </c>
    </row>
    <row r="25" spans="2:9" s="149" customFormat="1" x14ac:dyDescent="0.3">
      <c r="B25" s="531" t="s">
        <v>192</v>
      </c>
      <c r="C25" s="532"/>
      <c r="D25" s="528"/>
      <c r="E25" s="148">
        <v>0</v>
      </c>
      <c r="F25" s="533">
        <v>0</v>
      </c>
    </row>
    <row r="26" spans="2:9" s="149" customFormat="1" x14ac:dyDescent="0.3">
      <c r="B26" s="527" t="s">
        <v>193</v>
      </c>
      <c r="C26" s="528"/>
      <c r="D26" s="528"/>
      <c r="E26" s="148">
        <v>0</v>
      </c>
      <c r="F26" s="533">
        <v>0</v>
      </c>
    </row>
    <row r="27" spans="2:9" s="149" customFormat="1" x14ac:dyDescent="0.3">
      <c r="B27" s="531" t="s">
        <v>194</v>
      </c>
      <c r="C27" s="532"/>
      <c r="D27" s="528"/>
      <c r="E27" s="148">
        <v>-983703990.59649968</v>
      </c>
      <c r="F27" s="533">
        <v>-845136754</v>
      </c>
      <c r="H27" s="152"/>
    </row>
    <row r="28" spans="2:9" s="149" customFormat="1" x14ac:dyDescent="0.3">
      <c r="B28" s="572" t="s">
        <v>195</v>
      </c>
      <c r="C28" s="573"/>
      <c r="D28" s="573"/>
      <c r="E28" s="151">
        <f>SUM(E23:E27)</f>
        <v>-196323227.51949358</v>
      </c>
      <c r="F28" s="534">
        <v>-116850033</v>
      </c>
      <c r="H28" s="152"/>
    </row>
    <row r="29" spans="2:9" s="149" customFormat="1" x14ac:dyDescent="0.3">
      <c r="B29" s="531" t="s">
        <v>196</v>
      </c>
      <c r="C29" s="532"/>
      <c r="D29" s="528"/>
      <c r="E29" s="148">
        <v>-217650344.58210003</v>
      </c>
      <c r="F29" s="533">
        <v>-140973184</v>
      </c>
      <c r="H29" s="152"/>
    </row>
    <row r="30" spans="2:9" s="149" customFormat="1" x14ac:dyDescent="0.3">
      <c r="B30" s="527" t="s">
        <v>197</v>
      </c>
      <c r="C30" s="528"/>
      <c r="D30" s="528"/>
      <c r="E30" s="151">
        <f>SUM(E28:E29)</f>
        <v>-413973572.10159361</v>
      </c>
      <c r="F30" s="534">
        <v>-257823217</v>
      </c>
      <c r="H30" s="152"/>
      <c r="I30" s="153"/>
    </row>
    <row r="31" spans="2:9" s="149" customFormat="1" x14ac:dyDescent="0.3">
      <c r="B31" s="527"/>
      <c r="C31" s="528"/>
      <c r="D31" s="528"/>
      <c r="E31" s="151"/>
      <c r="F31" s="492"/>
      <c r="H31" s="152"/>
    </row>
    <row r="32" spans="2:9" s="149" customFormat="1" x14ac:dyDescent="0.3">
      <c r="B32" s="570" t="s">
        <v>198</v>
      </c>
      <c r="C32" s="571"/>
      <c r="D32" s="571"/>
      <c r="E32" s="154"/>
      <c r="F32" s="535"/>
      <c r="H32" s="152"/>
      <c r="I32" s="73"/>
    </row>
    <row r="33" spans="2:11" s="73" customFormat="1" ht="7.2" customHeight="1" x14ac:dyDescent="0.3">
      <c r="B33" s="527"/>
      <c r="C33" s="528"/>
      <c r="D33" s="528"/>
      <c r="E33" s="155"/>
      <c r="F33" s="480"/>
    </row>
    <row r="34" spans="2:11" s="149" customFormat="1" x14ac:dyDescent="0.3">
      <c r="B34" s="536" t="s">
        <v>199</v>
      </c>
      <c r="C34" s="537"/>
      <c r="D34" s="528"/>
      <c r="E34" s="148">
        <v>0</v>
      </c>
      <c r="F34" s="533">
        <v>0</v>
      </c>
      <c r="G34" s="73"/>
      <c r="H34" s="152"/>
    </row>
    <row r="35" spans="2:11" s="149" customFormat="1" x14ac:dyDescent="0.3">
      <c r="B35" s="536" t="s">
        <v>119</v>
      </c>
      <c r="C35" s="537"/>
      <c r="D35" s="528"/>
      <c r="E35" s="148">
        <v>0</v>
      </c>
      <c r="F35" s="533">
        <v>0</v>
      </c>
      <c r="G35" s="73"/>
      <c r="H35" s="152"/>
    </row>
    <row r="36" spans="2:11" s="149" customFormat="1" x14ac:dyDescent="0.3">
      <c r="B36" s="536" t="s">
        <v>200</v>
      </c>
      <c r="C36" s="537"/>
      <c r="D36" s="528"/>
      <c r="E36" s="148">
        <v>-31022367.449999988</v>
      </c>
      <c r="F36" s="533">
        <v>0</v>
      </c>
      <c r="G36" s="73"/>
      <c r="H36" s="152"/>
    </row>
    <row r="37" spans="2:11" s="149" customFormat="1" x14ac:dyDescent="0.3">
      <c r="B37" s="574" t="s">
        <v>201</v>
      </c>
      <c r="C37" s="575"/>
      <c r="D37" s="575"/>
      <c r="E37" s="148">
        <v>0</v>
      </c>
      <c r="F37" s="533">
        <v>0</v>
      </c>
      <c r="G37" s="73"/>
      <c r="H37" s="152"/>
    </row>
    <row r="38" spans="2:11" s="149" customFormat="1" x14ac:dyDescent="0.3">
      <c r="B38" s="531" t="s">
        <v>202</v>
      </c>
      <c r="C38" s="532"/>
      <c r="D38" s="532"/>
      <c r="E38" s="148">
        <v>0</v>
      </c>
      <c r="F38" s="533">
        <v>-6926845</v>
      </c>
      <c r="G38" s="73"/>
      <c r="H38" s="152"/>
    </row>
    <row r="39" spans="2:11" s="149" customFormat="1" x14ac:dyDescent="0.3">
      <c r="B39" s="531" t="s">
        <v>203</v>
      </c>
      <c r="C39" s="532"/>
      <c r="D39" s="532"/>
      <c r="E39" s="148"/>
      <c r="F39" s="533">
        <v>0</v>
      </c>
      <c r="G39" s="73"/>
      <c r="H39" s="152"/>
    </row>
    <row r="40" spans="2:11" s="149" customFormat="1" x14ac:dyDescent="0.3">
      <c r="B40" s="527" t="s">
        <v>204</v>
      </c>
      <c r="C40" s="528"/>
      <c r="D40" s="528"/>
      <c r="E40" s="151">
        <f>SUM(E34:E39)</f>
        <v>-31022367.449999988</v>
      </c>
      <c r="F40" s="534">
        <v>-6926845</v>
      </c>
      <c r="G40" s="73"/>
    </row>
    <row r="41" spans="2:11" s="149" customFormat="1" x14ac:dyDescent="0.3">
      <c r="B41" s="527"/>
      <c r="C41" s="528"/>
      <c r="D41" s="528"/>
      <c r="E41" s="148"/>
      <c r="F41" s="486"/>
    </row>
    <row r="42" spans="2:11" s="149" customFormat="1" ht="31.5" customHeight="1" x14ac:dyDescent="0.3">
      <c r="B42" s="570" t="s">
        <v>205</v>
      </c>
      <c r="C42" s="571"/>
      <c r="D42" s="571"/>
      <c r="E42" s="148"/>
      <c r="F42" s="486"/>
      <c r="I42" s="73"/>
    </row>
    <row r="43" spans="2:11" s="149" customFormat="1" x14ac:dyDescent="0.3">
      <c r="B43" s="531" t="s">
        <v>206</v>
      </c>
      <c r="C43" s="532"/>
      <c r="D43" s="532"/>
      <c r="E43" s="148">
        <v>0</v>
      </c>
      <c r="F43" s="533">
        <v>0</v>
      </c>
    </row>
    <row r="44" spans="2:11" s="149" customFormat="1" x14ac:dyDescent="0.3">
      <c r="B44" s="531" t="s">
        <v>207</v>
      </c>
      <c r="C44" s="532"/>
      <c r="D44" s="532"/>
      <c r="E44" s="148">
        <v>0</v>
      </c>
      <c r="F44" s="533">
        <v>0</v>
      </c>
    </row>
    <row r="45" spans="2:11" s="149" customFormat="1" x14ac:dyDescent="0.3">
      <c r="B45" s="531" t="s">
        <v>208</v>
      </c>
      <c r="C45" s="532"/>
      <c r="D45" s="532"/>
      <c r="E45" s="148">
        <v>0</v>
      </c>
      <c r="F45" s="533">
        <v>0</v>
      </c>
      <c r="H45" s="150"/>
    </row>
    <row r="46" spans="2:11" s="149" customFormat="1" x14ac:dyDescent="0.3">
      <c r="B46" s="531" t="s">
        <v>209</v>
      </c>
      <c r="C46" s="532"/>
      <c r="D46" s="532"/>
      <c r="E46" s="148">
        <v>0</v>
      </c>
      <c r="F46" s="533">
        <v>0</v>
      </c>
      <c r="H46" s="153"/>
    </row>
    <row r="47" spans="2:11" s="149" customFormat="1" x14ac:dyDescent="0.3">
      <c r="B47" s="527" t="s">
        <v>210</v>
      </c>
      <c r="C47" s="528"/>
      <c r="D47" s="528"/>
      <c r="E47" s="156">
        <v>0</v>
      </c>
      <c r="F47" s="538">
        <v>0</v>
      </c>
      <c r="H47" s="153"/>
      <c r="I47" s="157"/>
      <c r="J47" s="157"/>
      <c r="K47" s="157"/>
    </row>
    <row r="48" spans="2:11" s="149" customFormat="1" x14ac:dyDescent="0.3">
      <c r="B48" s="527"/>
      <c r="C48" s="528"/>
      <c r="D48" s="528"/>
      <c r="E48" s="151"/>
      <c r="F48" s="538"/>
      <c r="H48" s="153"/>
      <c r="I48" s="157"/>
      <c r="J48" s="157"/>
      <c r="K48" s="157"/>
    </row>
    <row r="49" spans="2:11" s="149" customFormat="1" x14ac:dyDescent="0.3">
      <c r="B49" s="572" t="s">
        <v>211</v>
      </c>
      <c r="C49" s="573"/>
      <c r="D49" s="573"/>
      <c r="E49" s="151">
        <f>+E30+E40</f>
        <v>-444995939.5515936</v>
      </c>
      <c r="F49" s="534">
        <v>-264750062</v>
      </c>
      <c r="I49" s="158"/>
      <c r="J49" s="159"/>
      <c r="K49" s="157"/>
    </row>
    <row r="50" spans="2:11" s="149" customFormat="1" x14ac:dyDescent="0.3">
      <c r="B50" s="527" t="s">
        <v>212</v>
      </c>
      <c r="C50" s="528"/>
      <c r="D50" s="528"/>
      <c r="E50" s="148">
        <f>+BG!F19</f>
        <v>544827717</v>
      </c>
      <c r="F50" s="533">
        <v>555928878</v>
      </c>
      <c r="I50" s="160"/>
      <c r="J50" s="157"/>
      <c r="K50" s="157"/>
    </row>
    <row r="51" spans="2:11" s="149" customFormat="1" x14ac:dyDescent="0.3">
      <c r="B51" s="539" t="s">
        <v>213</v>
      </c>
      <c r="C51" s="540"/>
      <c r="D51" s="540"/>
      <c r="E51" s="541">
        <f>SUM(E49:E50)</f>
        <v>99831777.448406398</v>
      </c>
      <c r="F51" s="542">
        <v>291178816</v>
      </c>
      <c r="I51" s="158"/>
      <c r="J51" s="158"/>
      <c r="K51" s="157"/>
    </row>
    <row r="52" spans="2:11" s="33" customFormat="1" x14ac:dyDescent="0.3">
      <c r="B52" s="161"/>
      <c r="C52" s="161"/>
      <c r="D52" s="161"/>
      <c r="E52" s="162">
        <f>+BG!E19-E51</f>
        <v>0.36171513795852661</v>
      </c>
      <c r="F52" s="162"/>
      <c r="I52" s="163"/>
      <c r="J52" s="163"/>
      <c r="K52" s="163"/>
    </row>
    <row r="53" spans="2:11" s="33" customFormat="1" x14ac:dyDescent="0.3">
      <c r="B53" s="576"/>
      <c r="C53" s="564"/>
      <c r="D53" s="564"/>
      <c r="E53" s="564"/>
      <c r="F53" s="564"/>
      <c r="I53" s="164"/>
      <c r="J53" s="164"/>
      <c r="K53" s="165"/>
    </row>
    <row r="54" spans="2:11" x14ac:dyDescent="0.3">
      <c r="E54" s="166"/>
      <c r="F54" s="30"/>
      <c r="I54" s="167"/>
      <c r="J54" s="167"/>
      <c r="K54" s="167"/>
    </row>
    <row r="55" spans="2:11" x14ac:dyDescent="0.3">
      <c r="B55" s="30"/>
      <c r="C55" s="30"/>
      <c r="D55" s="30"/>
      <c r="E55" s="168"/>
      <c r="F55" s="30"/>
      <c r="G55" s="107"/>
      <c r="I55" s="165"/>
      <c r="J55" s="167"/>
      <c r="K55" s="167"/>
    </row>
    <row r="56" spans="2:11" x14ac:dyDescent="0.3">
      <c r="E56" s="30"/>
      <c r="F56" s="30"/>
      <c r="G56" s="107"/>
      <c r="I56" s="33"/>
    </row>
    <row r="57" spans="2:11" x14ac:dyDescent="0.3">
      <c r="E57" s="30"/>
      <c r="F57" s="30"/>
      <c r="G57" s="107"/>
      <c r="I57" s="33"/>
    </row>
    <row r="58" spans="2:11" x14ac:dyDescent="0.3">
      <c r="B58" s="53" t="str">
        <f>+BG!C67</f>
        <v>Luis Sartorio</v>
      </c>
      <c r="C58" s="565" t="str">
        <f>+BG!$F$67</f>
        <v>Dario Brugiati</v>
      </c>
      <c r="D58" s="565"/>
      <c r="E58" s="140"/>
      <c r="F58" s="105" t="str">
        <f>+EERR!I43</f>
        <v>Carlos Amaral</v>
      </c>
      <c r="I58" s="107"/>
      <c r="K58" s="33"/>
    </row>
    <row r="59" spans="2:11" x14ac:dyDescent="0.3">
      <c r="B59" s="56" t="str">
        <f>+BG!C68</f>
        <v>Apoderado</v>
      </c>
      <c r="C59" s="568" t="str">
        <f>+BG!$F$68</f>
        <v>Apoderado</v>
      </c>
      <c r="D59" s="568"/>
      <c r="E59" s="141"/>
      <c r="F59" s="56" t="s">
        <v>101</v>
      </c>
      <c r="I59" s="107"/>
      <c r="K59" s="33"/>
    </row>
  </sheetData>
  <mergeCells count="12">
    <mergeCell ref="C59:D59"/>
    <mergeCell ref="B10:G10"/>
    <mergeCell ref="B13:G13"/>
    <mergeCell ref="B17:D17"/>
    <mergeCell ref="B23:D23"/>
    <mergeCell ref="B28:D28"/>
    <mergeCell ref="B32:D32"/>
    <mergeCell ref="B37:D37"/>
    <mergeCell ref="B42:D42"/>
    <mergeCell ref="B49:D49"/>
    <mergeCell ref="B53:F53"/>
    <mergeCell ref="C58:D58"/>
  </mergeCells>
  <hyperlinks>
    <hyperlink ref="L8" location="Indice!A1" display="Índice" xr:uid="{DAA194B0-B308-41C0-9181-5314D276F939}"/>
  </hyperlinks>
  <pageMargins left="0.7" right="0.7" top="0.75" bottom="0.75" header="0.3" footer="0.3"/>
  <pageSetup paperSize="9"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5BC69-6372-45A4-A6B1-377AC4ED5542}">
  <sheetPr>
    <tabColor rgb="FFFF0000"/>
    <pageSetUpPr fitToPage="1"/>
  </sheetPr>
  <dimension ref="B1:T30"/>
  <sheetViews>
    <sheetView showGridLines="0" topLeftCell="A12" zoomScale="70" zoomScaleNormal="70" zoomScaleSheetLayoutView="80" workbookViewId="0">
      <selection activeCell="M23" sqref="M23"/>
    </sheetView>
  </sheetViews>
  <sheetFormatPr baseColWidth="10" defaultColWidth="11.44140625" defaultRowHeight="15.6" x14ac:dyDescent="0.3"/>
  <cols>
    <col min="1" max="1" width="3.5546875" style="30" customWidth="1"/>
    <col min="2" max="2" width="29.6640625" style="107" customWidth="1"/>
    <col min="3" max="3" width="20.44140625" style="30" customWidth="1"/>
    <col min="4" max="4" width="21.88671875" style="30" bestFit="1" customWidth="1"/>
    <col min="5" max="5" width="20.88671875" style="30" bestFit="1" customWidth="1"/>
    <col min="6" max="6" width="15" style="30" customWidth="1"/>
    <col min="7" max="7" width="15.6640625" style="30" bestFit="1" customWidth="1"/>
    <col min="8" max="8" width="15.5546875" style="30" customWidth="1"/>
    <col min="9" max="9" width="17.33203125" style="30" customWidth="1"/>
    <col min="10" max="10" width="19.109375" style="30" bestFit="1" customWidth="1"/>
    <col min="11" max="11" width="20.88671875" style="30" bestFit="1" customWidth="1"/>
    <col min="12" max="12" width="18.5546875" style="30" bestFit="1" customWidth="1"/>
    <col min="13" max="13" width="21" style="30" customWidth="1"/>
    <col min="14" max="14" width="15.109375" style="30" bestFit="1" customWidth="1"/>
    <col min="15" max="15" width="15.44140625" style="30" bestFit="1" customWidth="1"/>
    <col min="16" max="16" width="21.88671875" style="30" bestFit="1" customWidth="1"/>
    <col min="17" max="16384" width="11.44140625" style="30"/>
  </cols>
  <sheetData>
    <row r="1" spans="2:20" s="24" customFormat="1" x14ac:dyDescent="0.3"/>
    <row r="2" spans="2:20" s="23" customFormat="1" x14ac:dyDescent="0.3">
      <c r="B2" s="22"/>
      <c r="C2" s="22"/>
      <c r="D2" s="22"/>
      <c r="E2" s="22"/>
      <c r="F2" s="22"/>
      <c r="G2" s="22"/>
      <c r="H2" s="22"/>
      <c r="I2" s="22"/>
      <c r="J2" s="22"/>
      <c r="K2" s="22"/>
      <c r="L2" s="22"/>
      <c r="M2" s="22"/>
      <c r="N2" s="22"/>
      <c r="O2" s="22"/>
      <c r="P2" s="22"/>
      <c r="Q2" s="22"/>
      <c r="R2" s="22"/>
      <c r="S2" s="22"/>
      <c r="T2" s="22"/>
    </row>
    <row r="3" spans="2:20" s="23" customFormat="1" x14ac:dyDescent="0.3"/>
    <row r="4" spans="2:20" s="23" customFormat="1" x14ac:dyDescent="0.3"/>
    <row r="5" spans="2:20" s="23" customFormat="1" x14ac:dyDescent="0.3"/>
    <row r="6" spans="2:20" s="23" customFormat="1" x14ac:dyDescent="0.3"/>
    <row r="7" spans="2:20" s="23" customFormat="1" x14ac:dyDescent="0.3">
      <c r="B7" s="22"/>
      <c r="C7" s="22"/>
      <c r="D7" s="22"/>
      <c r="E7" s="22"/>
      <c r="F7" s="22"/>
      <c r="G7" s="22"/>
      <c r="H7" s="22"/>
      <c r="I7" s="22"/>
      <c r="J7" s="22"/>
      <c r="K7" s="22"/>
      <c r="L7" s="22"/>
      <c r="M7" s="22"/>
      <c r="N7" s="22"/>
      <c r="O7" s="22"/>
      <c r="P7" s="22"/>
      <c r="Q7" s="22"/>
      <c r="R7" s="22"/>
      <c r="S7" s="22"/>
      <c r="T7" s="22"/>
    </row>
    <row r="8" spans="2:20" s="24" customFormat="1" x14ac:dyDescent="0.3"/>
    <row r="9" spans="2:20" x14ac:dyDescent="0.3">
      <c r="L9" s="25" t="s">
        <v>18</v>
      </c>
    </row>
    <row r="10" spans="2:20" s="28" customFormat="1" ht="16.8" x14ac:dyDescent="0.3">
      <c r="B10" s="577" t="s">
        <v>19</v>
      </c>
      <c r="C10" s="577"/>
      <c r="D10" s="577"/>
      <c r="E10" s="577"/>
      <c r="F10" s="577"/>
      <c r="G10" s="577"/>
      <c r="H10" s="577"/>
      <c r="I10" s="577"/>
      <c r="J10" s="577"/>
      <c r="K10" s="577"/>
      <c r="L10" s="577"/>
    </row>
    <row r="11" spans="2:20" s="28" customFormat="1" ht="16.8" x14ac:dyDescent="0.3">
      <c r="B11" s="578" t="s">
        <v>214</v>
      </c>
      <c r="C11" s="578"/>
      <c r="D11" s="578"/>
      <c r="E11" s="578"/>
      <c r="F11" s="578"/>
      <c r="G11" s="578"/>
      <c r="H11" s="578"/>
      <c r="I11" s="578"/>
      <c r="J11" s="578"/>
      <c r="K11" s="578"/>
      <c r="L11" s="578"/>
    </row>
    <row r="12" spans="2:20" s="28" customFormat="1" ht="16.8" x14ac:dyDescent="0.3">
      <c r="B12" s="562" t="s">
        <v>162</v>
      </c>
      <c r="C12" s="562"/>
      <c r="D12" s="562"/>
      <c r="E12" s="562"/>
      <c r="F12" s="562"/>
      <c r="G12" s="562"/>
      <c r="H12" s="562"/>
      <c r="I12" s="562"/>
      <c r="J12" s="562"/>
      <c r="K12" s="562"/>
      <c r="L12" s="562"/>
    </row>
    <row r="13" spans="2:20" x14ac:dyDescent="0.3">
      <c r="B13" s="579" t="s">
        <v>104</v>
      </c>
      <c r="C13" s="579"/>
      <c r="D13" s="579"/>
      <c r="E13" s="579"/>
      <c r="F13" s="579"/>
      <c r="G13" s="579"/>
      <c r="H13" s="579"/>
      <c r="I13" s="579"/>
      <c r="J13" s="579"/>
      <c r="K13" s="579"/>
      <c r="L13" s="579"/>
    </row>
    <row r="14" spans="2:20" x14ac:dyDescent="0.3">
      <c r="B14" s="33"/>
      <c r="C14" s="32"/>
      <c r="D14" s="32"/>
      <c r="E14" s="32"/>
      <c r="F14" s="32"/>
      <c r="G14" s="32"/>
      <c r="H14" s="32"/>
      <c r="I14" s="32"/>
      <c r="J14" s="32"/>
      <c r="K14" s="32"/>
      <c r="L14" s="32"/>
    </row>
    <row r="15" spans="2:20" s="33" customFormat="1" ht="31.5" customHeight="1" x14ac:dyDescent="0.3">
      <c r="B15" s="580" t="s">
        <v>215</v>
      </c>
      <c r="C15" s="580" t="s">
        <v>216</v>
      </c>
      <c r="D15" s="580"/>
      <c r="E15" s="580"/>
      <c r="F15" s="580" t="s">
        <v>217</v>
      </c>
      <c r="G15" s="580"/>
      <c r="H15" s="580"/>
      <c r="I15" s="580" t="s">
        <v>218</v>
      </c>
      <c r="J15" s="580"/>
      <c r="K15" s="581" t="s">
        <v>152</v>
      </c>
      <c r="L15" s="581"/>
    </row>
    <row r="16" spans="2:20" s="33" customFormat="1" ht="30" customHeight="1" x14ac:dyDescent="0.3">
      <c r="B16" s="580"/>
      <c r="C16" s="169" t="s">
        <v>219</v>
      </c>
      <c r="D16" s="169" t="s">
        <v>220</v>
      </c>
      <c r="E16" s="169" t="s">
        <v>221</v>
      </c>
      <c r="F16" s="169" t="s">
        <v>222</v>
      </c>
      <c r="G16" s="169" t="s">
        <v>223</v>
      </c>
      <c r="H16" s="169" t="s">
        <v>224</v>
      </c>
      <c r="I16" s="169" t="s">
        <v>225</v>
      </c>
      <c r="J16" s="169" t="s">
        <v>226</v>
      </c>
      <c r="K16" s="70">
        <v>45473</v>
      </c>
      <c r="L16" s="70">
        <v>45107</v>
      </c>
    </row>
    <row r="17" spans="2:16" s="149" customFormat="1" ht="35.1" customHeight="1" x14ac:dyDescent="0.3">
      <c r="B17" s="459" t="s">
        <v>227</v>
      </c>
      <c r="C17" s="460">
        <v>5000000000</v>
      </c>
      <c r="D17" s="460">
        <v>0</v>
      </c>
      <c r="E17" s="460">
        <v>5098000000</v>
      </c>
      <c r="F17" s="460">
        <v>240030186</v>
      </c>
      <c r="G17" s="460">
        <v>4462573531</v>
      </c>
      <c r="H17" s="460">
        <v>0</v>
      </c>
      <c r="I17" s="460"/>
      <c r="J17" s="460">
        <v>2793967822</v>
      </c>
      <c r="K17" s="461">
        <f>SUM(E17:J17)</f>
        <v>12594571539</v>
      </c>
      <c r="L17" s="462">
        <v>0</v>
      </c>
      <c r="M17" s="172"/>
    </row>
    <row r="18" spans="2:16" s="149" customFormat="1" ht="35.1" customHeight="1" x14ac:dyDescent="0.3">
      <c r="B18" s="463" t="s">
        <v>228</v>
      </c>
      <c r="C18" s="170"/>
      <c r="D18" s="170"/>
      <c r="E18" s="171"/>
      <c r="F18" s="170"/>
      <c r="G18" s="170"/>
      <c r="H18" s="170"/>
      <c r="I18" s="170"/>
      <c r="J18" s="171"/>
      <c r="K18" s="171"/>
      <c r="L18" s="464"/>
      <c r="M18" s="172"/>
    </row>
    <row r="19" spans="2:16" s="149" customFormat="1" ht="35.1" customHeight="1" x14ac:dyDescent="0.3">
      <c r="B19" s="465" t="s">
        <v>229</v>
      </c>
      <c r="C19" s="170">
        <v>0</v>
      </c>
      <c r="D19" s="170">
        <v>0</v>
      </c>
      <c r="E19" s="170">
        <v>0</v>
      </c>
      <c r="F19" s="170"/>
      <c r="G19" s="170"/>
      <c r="H19" s="170">
        <v>0</v>
      </c>
      <c r="I19" s="170">
        <f>+J17</f>
        <v>2793967822</v>
      </c>
      <c r="J19" s="170">
        <f>-I19</f>
        <v>-2793967822</v>
      </c>
      <c r="K19" s="171"/>
      <c r="L19" s="464">
        <v>0</v>
      </c>
      <c r="O19" s="173"/>
    </row>
    <row r="20" spans="2:16" s="149" customFormat="1" ht="35.1" customHeight="1" x14ac:dyDescent="0.3">
      <c r="B20" s="465" t="s">
        <v>230</v>
      </c>
      <c r="C20" s="170">
        <v>0</v>
      </c>
      <c r="D20" s="170">
        <v>0</v>
      </c>
      <c r="E20" s="170">
        <v>0</v>
      </c>
      <c r="F20" s="170">
        <v>139698391</v>
      </c>
      <c r="G20" s="170"/>
      <c r="H20" s="170">
        <v>0</v>
      </c>
      <c r="I20" s="170">
        <f>-F20</f>
        <v>-139698391</v>
      </c>
      <c r="J20" s="170">
        <v>0</v>
      </c>
      <c r="K20" s="171"/>
      <c r="L20" s="464">
        <v>0</v>
      </c>
      <c r="O20" s="173"/>
    </row>
    <row r="21" spans="2:16" s="149" customFormat="1" ht="35.1" customHeight="1" x14ac:dyDescent="0.3">
      <c r="B21" s="465" t="s">
        <v>231</v>
      </c>
      <c r="C21" s="170">
        <v>0</v>
      </c>
      <c r="D21" s="170">
        <v>0</v>
      </c>
      <c r="E21" s="170">
        <f>-G21-I21</f>
        <v>7116842962</v>
      </c>
      <c r="F21" s="170">
        <v>0</v>
      </c>
      <c r="G21" s="170">
        <f>-G17</f>
        <v>-4462573531</v>
      </c>
      <c r="H21" s="170">
        <v>0</v>
      </c>
      <c r="I21" s="170">
        <v>-2654269431</v>
      </c>
      <c r="J21" s="170">
        <v>0</v>
      </c>
      <c r="K21" s="171">
        <v>0</v>
      </c>
      <c r="L21" s="464">
        <v>0</v>
      </c>
      <c r="O21" s="173"/>
    </row>
    <row r="22" spans="2:16" s="149" customFormat="1" ht="35.1" customHeight="1" x14ac:dyDescent="0.3">
      <c r="B22" s="466" t="s">
        <v>232</v>
      </c>
      <c r="C22" s="170">
        <v>0</v>
      </c>
      <c r="D22" s="170">
        <v>0</v>
      </c>
      <c r="E22" s="170">
        <v>0</v>
      </c>
      <c r="F22" s="170">
        <v>0</v>
      </c>
      <c r="G22" s="170">
        <v>0</v>
      </c>
      <c r="H22" s="170">
        <v>0</v>
      </c>
      <c r="I22" s="170">
        <v>0</v>
      </c>
      <c r="J22" s="174">
        <f>+EERR!H34</f>
        <v>2151160748.3292136</v>
      </c>
      <c r="K22" s="171">
        <f>+J22</f>
        <v>2151160748.3292136</v>
      </c>
      <c r="L22" s="467">
        <v>0</v>
      </c>
      <c r="O22" s="173"/>
    </row>
    <row r="23" spans="2:16" s="149" customFormat="1" ht="35.1" customHeight="1" x14ac:dyDescent="0.3">
      <c r="B23" s="463" t="s">
        <v>233</v>
      </c>
      <c r="C23" s="171">
        <f t="shared" ref="C23:J23" si="0">SUM(C17:C22)</f>
        <v>5000000000</v>
      </c>
      <c r="D23" s="171">
        <f t="shared" si="0"/>
        <v>0</v>
      </c>
      <c r="E23" s="171">
        <f t="shared" si="0"/>
        <v>12214842962</v>
      </c>
      <c r="F23" s="171">
        <f t="shared" si="0"/>
        <v>379728577</v>
      </c>
      <c r="G23" s="171">
        <f t="shared" si="0"/>
        <v>0</v>
      </c>
      <c r="H23" s="171">
        <f t="shared" si="0"/>
        <v>0</v>
      </c>
      <c r="I23" s="171">
        <f t="shared" si="0"/>
        <v>0</v>
      </c>
      <c r="J23" s="171">
        <f t="shared" si="0"/>
        <v>2151160748.3292136</v>
      </c>
      <c r="K23" s="171">
        <f>SUM(E23:J23)</f>
        <v>14745732287.329214</v>
      </c>
      <c r="L23" s="464">
        <v>0</v>
      </c>
      <c r="M23" s="175"/>
      <c r="N23" s="172"/>
      <c r="O23" s="172"/>
    </row>
    <row r="24" spans="2:16" s="149" customFormat="1" ht="35.1" customHeight="1" x14ac:dyDescent="0.3">
      <c r="B24" s="468" t="s">
        <v>234</v>
      </c>
      <c r="C24" s="469">
        <v>5000000000</v>
      </c>
      <c r="D24" s="470">
        <v>0</v>
      </c>
      <c r="E24" s="469">
        <v>5098000000</v>
      </c>
      <c r="F24" s="469">
        <v>102399601</v>
      </c>
      <c r="G24" s="469">
        <v>1847592407</v>
      </c>
      <c r="H24" s="469">
        <v>0</v>
      </c>
      <c r="I24" s="469">
        <v>2752611709</v>
      </c>
      <c r="J24" s="469">
        <v>1124982660</v>
      </c>
      <c r="K24" s="469">
        <v>0</v>
      </c>
      <c r="L24" s="471">
        <v>10925586377</v>
      </c>
      <c r="M24" s="175"/>
      <c r="N24" s="172"/>
    </row>
    <row r="25" spans="2:16" x14ac:dyDescent="0.3">
      <c r="B25" s="564" t="s">
        <v>160</v>
      </c>
      <c r="C25" s="564"/>
      <c r="D25" s="564"/>
      <c r="E25" s="564"/>
      <c r="F25" s="564"/>
      <c r="G25" s="564"/>
      <c r="H25" s="564"/>
      <c r="I25" s="564"/>
      <c r="J25" s="564"/>
      <c r="K25" s="564"/>
      <c r="L25" s="564"/>
      <c r="M25" s="166"/>
      <c r="P25" s="176"/>
    </row>
    <row r="26" spans="2:16" x14ac:dyDescent="0.3">
      <c r="M26" s="166"/>
      <c r="P26" s="176"/>
    </row>
    <row r="27" spans="2:16" x14ac:dyDescent="0.3">
      <c r="M27" s="166"/>
      <c r="P27" s="176"/>
    </row>
    <row r="28" spans="2:16" x14ac:dyDescent="0.3">
      <c r="M28" s="166"/>
      <c r="P28" s="176"/>
    </row>
    <row r="29" spans="2:16" x14ac:dyDescent="0.3">
      <c r="C29" s="53" t="str">
        <f>+BG!C67</f>
        <v>Luis Sartorio</v>
      </c>
      <c r="F29" s="103"/>
      <c r="G29" s="53" t="str">
        <f>+BG!$F$67</f>
        <v>Dario Brugiati</v>
      </c>
      <c r="J29" s="140"/>
      <c r="K29" s="105" t="s">
        <v>100</v>
      </c>
      <c r="O29" s="176"/>
    </row>
    <row r="30" spans="2:16" x14ac:dyDescent="0.3">
      <c r="C30" s="56" t="str">
        <f>+BG!C68</f>
        <v>Apoderado</v>
      </c>
      <c r="F30" s="177"/>
      <c r="G30" s="56" t="str">
        <f>+BG!$F$68</f>
        <v>Apoderado</v>
      </c>
      <c r="J30" s="141"/>
      <c r="K30" s="56" t="s">
        <v>101</v>
      </c>
      <c r="O30" s="176"/>
    </row>
  </sheetData>
  <mergeCells count="10">
    <mergeCell ref="B25:L25"/>
    <mergeCell ref="B10:L10"/>
    <mergeCell ref="B11:L11"/>
    <mergeCell ref="B12:L12"/>
    <mergeCell ref="B13:L13"/>
    <mergeCell ref="B15:B16"/>
    <mergeCell ref="C15:E15"/>
    <mergeCell ref="F15:H15"/>
    <mergeCell ref="I15:J15"/>
    <mergeCell ref="K15:L15"/>
  </mergeCells>
  <hyperlinks>
    <hyperlink ref="L9" location="Indice!A1" display="Índice" xr:uid="{E5D4855F-1BE9-4223-9AF7-4FA6136705E3}"/>
  </hyperlinks>
  <pageMargins left="0.23622047244094491" right="0.23622047244094491" top="0.74803149606299213" bottom="0.74803149606299213" header="0.31496062992125984" footer="0.31496062992125984"/>
  <pageSetup paperSize="9" scale="6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9A692-C182-4137-BD76-C52F916F000E}">
  <sheetPr>
    <tabColor rgb="FFFF0000"/>
  </sheetPr>
  <dimension ref="B1:T275"/>
  <sheetViews>
    <sheetView showGridLines="0" topLeftCell="A62" zoomScale="70" zoomScaleNormal="70" zoomScaleSheetLayoutView="110" workbookViewId="0"/>
  </sheetViews>
  <sheetFormatPr baseColWidth="10" defaultColWidth="11.44140625" defaultRowHeight="15.6" x14ac:dyDescent="0.3"/>
  <cols>
    <col min="1" max="1" width="4.33203125" style="33" customWidth="1"/>
    <col min="2" max="2" width="3.5546875" style="33" hidden="1" customWidth="1"/>
    <col min="3" max="4" width="11.44140625" style="33"/>
    <col min="5" max="5" width="13.5546875" style="33" bestFit="1" customWidth="1"/>
    <col min="6" max="6" width="11.44140625" style="33"/>
    <col min="7" max="7" width="20.44140625" style="33" bestFit="1" customWidth="1"/>
    <col min="8" max="11" width="11.44140625" style="33"/>
    <col min="12" max="12" width="12.5546875" style="33" customWidth="1"/>
    <col min="13" max="13" width="4.44140625" style="33" customWidth="1"/>
    <col min="14" max="16384" width="11.44140625" style="33"/>
  </cols>
  <sheetData>
    <row r="1" spans="2:20" s="178" customFormat="1" x14ac:dyDescent="0.3"/>
    <row r="2" spans="2:20" s="180" customFormat="1" x14ac:dyDescent="0.3">
      <c r="B2" s="179"/>
      <c r="C2" s="179"/>
      <c r="D2" s="179"/>
      <c r="E2" s="179"/>
      <c r="F2" s="179"/>
      <c r="G2" s="179"/>
      <c r="H2" s="179"/>
      <c r="I2" s="179"/>
      <c r="J2" s="179"/>
      <c r="K2" s="179"/>
      <c r="L2" s="179"/>
      <c r="M2" s="179"/>
      <c r="N2" s="179"/>
      <c r="O2" s="179"/>
      <c r="P2" s="179"/>
      <c r="Q2" s="179"/>
      <c r="R2" s="179"/>
      <c r="S2" s="179"/>
      <c r="T2" s="179"/>
    </row>
    <row r="3" spans="2:20" s="180" customFormat="1" x14ac:dyDescent="0.3"/>
    <row r="4" spans="2:20" s="180" customFormat="1" x14ac:dyDescent="0.3"/>
    <row r="5" spans="2:20" s="180" customFormat="1" x14ac:dyDescent="0.3"/>
    <row r="6" spans="2:20" s="180" customFormat="1" x14ac:dyDescent="0.3"/>
    <row r="7" spans="2:20" s="180" customFormat="1" x14ac:dyDescent="0.3">
      <c r="B7" s="179"/>
      <c r="C7" s="179"/>
      <c r="D7" s="179"/>
      <c r="E7" s="179"/>
      <c r="F7" s="179"/>
      <c r="G7" s="179"/>
      <c r="H7" s="179"/>
      <c r="I7" s="179"/>
      <c r="J7" s="179"/>
      <c r="K7" s="179"/>
      <c r="L7" s="179"/>
      <c r="M7" s="179"/>
      <c r="N7" s="179"/>
      <c r="O7" s="179"/>
      <c r="P7" s="179"/>
      <c r="Q7" s="179"/>
      <c r="R7" s="179"/>
      <c r="S7" s="179"/>
      <c r="T7" s="179"/>
    </row>
    <row r="8" spans="2:20" x14ac:dyDescent="0.3">
      <c r="B8" s="34"/>
      <c r="C8" s="34"/>
      <c r="D8" s="34"/>
      <c r="E8" s="34"/>
      <c r="F8" s="181"/>
    </row>
    <row r="9" spans="2:20" x14ac:dyDescent="0.3">
      <c r="Q9" s="182" t="s">
        <v>18</v>
      </c>
    </row>
    <row r="10" spans="2:20" ht="19.2" customHeight="1" x14ac:dyDescent="0.3">
      <c r="C10" s="32" t="s">
        <v>19</v>
      </c>
      <c r="D10" s="32"/>
      <c r="E10" s="32"/>
      <c r="F10" s="32"/>
      <c r="G10" s="32"/>
      <c r="H10" s="32"/>
      <c r="I10" s="32"/>
      <c r="J10" s="32"/>
      <c r="K10" s="32"/>
      <c r="L10" s="32"/>
      <c r="M10" s="32"/>
    </row>
    <row r="11" spans="2:20" ht="21" customHeight="1" x14ac:dyDescent="0.3">
      <c r="C11" s="582" t="s">
        <v>235</v>
      </c>
      <c r="D11" s="582"/>
      <c r="E11" s="582"/>
      <c r="F11" s="582"/>
      <c r="G11" s="582"/>
      <c r="H11" s="582"/>
      <c r="I11" s="582"/>
      <c r="J11" s="582"/>
      <c r="K11" s="582"/>
      <c r="L11" s="582"/>
    </row>
    <row r="12" spans="2:20" x14ac:dyDescent="0.3">
      <c r="G12" s="183" t="s">
        <v>104</v>
      </c>
    </row>
    <row r="13" spans="2:20" x14ac:dyDescent="0.3">
      <c r="G13" s="183"/>
    </row>
    <row r="14" spans="2:20" x14ac:dyDescent="0.3">
      <c r="C14" s="32" t="s">
        <v>236</v>
      </c>
    </row>
    <row r="16" spans="2:20" x14ac:dyDescent="0.3">
      <c r="C16" s="32" t="s">
        <v>237</v>
      </c>
    </row>
    <row r="18" spans="3:14" ht="126" customHeight="1" x14ac:dyDescent="0.3">
      <c r="C18" s="551" t="s">
        <v>238</v>
      </c>
      <c r="D18" s="551"/>
      <c r="E18" s="551"/>
      <c r="F18" s="551"/>
      <c r="G18" s="551"/>
      <c r="H18" s="551"/>
      <c r="I18" s="551"/>
      <c r="J18" s="551"/>
      <c r="K18" s="551"/>
      <c r="L18" s="551"/>
    </row>
    <row r="20" spans="3:14" ht="32.25" customHeight="1" x14ac:dyDescent="0.3">
      <c r="C20" s="551" t="s">
        <v>239</v>
      </c>
      <c r="D20" s="551"/>
      <c r="E20" s="551"/>
      <c r="F20" s="551"/>
      <c r="G20" s="551"/>
      <c r="H20" s="551"/>
      <c r="I20" s="551"/>
      <c r="J20" s="551"/>
      <c r="K20" s="551"/>
      <c r="L20" s="551"/>
      <c r="M20" s="551"/>
      <c r="N20" s="551"/>
    </row>
    <row r="22" spans="3:14" x14ac:dyDescent="0.3">
      <c r="C22" s="32" t="s">
        <v>240</v>
      </c>
    </row>
    <row r="24" spans="3:14" x14ac:dyDescent="0.3">
      <c r="C24" s="32" t="s">
        <v>241</v>
      </c>
    </row>
    <row r="25" spans="3:14" ht="30" customHeight="1" x14ac:dyDescent="0.3">
      <c r="C25" s="551" t="s">
        <v>593</v>
      </c>
      <c r="D25" s="551"/>
      <c r="E25" s="551"/>
      <c r="F25" s="551"/>
      <c r="G25" s="551"/>
      <c r="H25" s="551"/>
      <c r="I25" s="551"/>
      <c r="J25" s="551"/>
      <c r="K25" s="551"/>
      <c r="L25" s="551"/>
    </row>
    <row r="26" spans="3:14" ht="10.95" customHeight="1" x14ac:dyDescent="0.3">
      <c r="C26" s="40"/>
      <c r="D26" s="40"/>
      <c r="E26" s="40"/>
      <c r="F26" s="40"/>
      <c r="G26" s="40"/>
      <c r="H26" s="40"/>
      <c r="I26" s="40"/>
      <c r="J26" s="40"/>
      <c r="K26" s="40"/>
      <c r="L26" s="40"/>
    </row>
    <row r="27" spans="3:14" x14ac:dyDescent="0.3">
      <c r="C27" s="33" t="s">
        <v>242</v>
      </c>
    </row>
    <row r="29" spans="3:14" x14ac:dyDescent="0.3">
      <c r="C29" s="32" t="s">
        <v>243</v>
      </c>
    </row>
    <row r="30" spans="3:14" ht="44.25" customHeight="1" x14ac:dyDescent="0.3">
      <c r="C30" s="551" t="s">
        <v>594</v>
      </c>
      <c r="D30" s="551"/>
      <c r="E30" s="551"/>
      <c r="F30" s="551"/>
      <c r="G30" s="551"/>
      <c r="H30" s="551"/>
      <c r="I30" s="551"/>
      <c r="J30" s="551"/>
      <c r="K30" s="551"/>
      <c r="L30" s="551"/>
    </row>
    <row r="31" spans="3:14" x14ac:dyDescent="0.3">
      <c r="C31" s="40"/>
      <c r="D31" s="40"/>
      <c r="E31" s="40"/>
      <c r="F31" s="40"/>
      <c r="G31" s="40"/>
      <c r="H31" s="40"/>
      <c r="I31" s="40"/>
      <c r="J31" s="40"/>
      <c r="K31" s="40"/>
      <c r="L31" s="40"/>
    </row>
    <row r="32" spans="3:14" x14ac:dyDescent="0.3">
      <c r="C32" s="32" t="s">
        <v>244</v>
      </c>
      <c r="D32" s="40"/>
      <c r="E32" s="40"/>
      <c r="F32" s="40"/>
      <c r="G32" s="40"/>
      <c r="H32" s="40"/>
      <c r="I32" s="40"/>
      <c r="J32" s="40"/>
      <c r="K32" s="40"/>
      <c r="L32" s="40"/>
    </row>
    <row r="33" spans="3:12" ht="49.95" customHeight="1" x14ac:dyDescent="0.3">
      <c r="C33" s="583" t="s">
        <v>245</v>
      </c>
      <c r="D33" s="583"/>
      <c r="E33" s="583"/>
      <c r="F33" s="583"/>
      <c r="G33" s="583"/>
      <c r="H33" s="583"/>
      <c r="I33" s="583"/>
      <c r="J33" s="583"/>
      <c r="K33" s="583"/>
      <c r="L33" s="583"/>
    </row>
    <row r="34" spans="3:12" x14ac:dyDescent="0.3">
      <c r="C34" s="551"/>
      <c r="D34" s="551"/>
      <c r="E34" s="551"/>
      <c r="F34" s="551"/>
      <c r="G34" s="551"/>
      <c r="H34" s="551"/>
      <c r="I34" s="551"/>
      <c r="J34" s="551"/>
      <c r="K34" s="551"/>
      <c r="L34" s="551"/>
    </row>
    <row r="35" spans="3:12" ht="21.6" customHeight="1" x14ac:dyDescent="0.3">
      <c r="C35" s="32" t="s">
        <v>246</v>
      </c>
      <c r="D35" s="40"/>
      <c r="E35" s="40"/>
      <c r="F35" s="40"/>
      <c r="G35" s="40"/>
      <c r="H35" s="40"/>
      <c r="I35" s="40"/>
      <c r="J35" s="40"/>
      <c r="K35" s="40"/>
      <c r="L35" s="40"/>
    </row>
    <row r="36" spans="3:12" ht="70.5" customHeight="1" x14ac:dyDescent="0.3">
      <c r="C36" s="551" t="s">
        <v>247</v>
      </c>
      <c r="D36" s="551"/>
      <c r="E36" s="551"/>
      <c r="F36" s="551"/>
      <c r="G36" s="551"/>
      <c r="H36" s="551"/>
      <c r="I36" s="551"/>
      <c r="J36" s="551"/>
      <c r="K36" s="551"/>
      <c r="L36" s="551"/>
    </row>
    <row r="37" spans="3:12" x14ac:dyDescent="0.3">
      <c r="C37" s="551" t="s">
        <v>248</v>
      </c>
      <c r="D37" s="551"/>
      <c r="E37" s="551"/>
      <c r="F37" s="551"/>
      <c r="G37" s="551"/>
      <c r="H37" s="551"/>
      <c r="I37" s="551"/>
      <c r="J37" s="551"/>
      <c r="K37" s="551"/>
      <c r="L37" s="551"/>
    </row>
    <row r="38" spans="3:12" ht="64.95" customHeight="1" x14ac:dyDescent="0.3">
      <c r="C38" s="551" t="s">
        <v>249</v>
      </c>
      <c r="D38" s="551"/>
      <c r="E38" s="551"/>
      <c r="F38" s="551"/>
      <c r="G38" s="551"/>
      <c r="H38" s="551"/>
      <c r="I38" s="551"/>
      <c r="J38" s="551"/>
      <c r="K38" s="551"/>
      <c r="L38" s="551"/>
    </row>
    <row r="39" spans="3:12" ht="20.7" customHeight="1" x14ac:dyDescent="0.3">
      <c r="C39" s="584" t="s">
        <v>250</v>
      </c>
      <c r="D39" s="584"/>
      <c r="E39" s="584"/>
      <c r="F39" s="584"/>
      <c r="G39" s="584"/>
      <c r="H39" s="584"/>
      <c r="I39" s="584"/>
      <c r="J39" s="584"/>
      <c r="K39" s="584"/>
      <c r="L39" s="584"/>
    </row>
    <row r="40" spans="3:12" ht="43.2" customHeight="1" x14ac:dyDescent="0.3">
      <c r="C40" s="551" t="s">
        <v>251</v>
      </c>
      <c r="D40" s="551"/>
      <c r="E40" s="551"/>
      <c r="F40" s="551"/>
      <c r="G40" s="551"/>
      <c r="H40" s="551"/>
      <c r="I40" s="551"/>
      <c r="J40" s="551"/>
      <c r="K40" s="551"/>
      <c r="L40" s="551"/>
    </row>
    <row r="41" spans="3:12" x14ac:dyDescent="0.3">
      <c r="C41" s="40"/>
      <c r="D41" s="40"/>
      <c r="E41" s="40"/>
      <c r="F41" s="40"/>
      <c r="G41" s="40"/>
      <c r="H41" s="40"/>
      <c r="I41" s="40"/>
      <c r="J41" s="40"/>
      <c r="K41" s="40"/>
      <c r="L41" s="40"/>
    </row>
    <row r="42" spans="3:12" x14ac:dyDescent="0.3">
      <c r="C42" s="32" t="s">
        <v>252</v>
      </c>
    </row>
    <row r="43" spans="3:12" s="39" customFormat="1" ht="63" customHeight="1" x14ac:dyDescent="0.3">
      <c r="C43" s="551" t="s">
        <v>253</v>
      </c>
      <c r="D43" s="551"/>
      <c r="E43" s="551"/>
      <c r="F43" s="551"/>
      <c r="G43" s="551"/>
      <c r="H43" s="551"/>
      <c r="I43" s="551"/>
      <c r="J43" s="551"/>
      <c r="K43" s="551"/>
      <c r="L43" s="551"/>
    </row>
    <row r="44" spans="3:12" x14ac:dyDescent="0.3">
      <c r="C44" s="33" t="s">
        <v>254</v>
      </c>
    </row>
    <row r="45" spans="3:12" x14ac:dyDescent="0.3">
      <c r="C45" s="32" t="s">
        <v>255</v>
      </c>
    </row>
    <row r="46" spans="3:12" ht="35.700000000000003" customHeight="1" x14ac:dyDescent="0.3">
      <c r="C46" s="551" t="s">
        <v>256</v>
      </c>
      <c r="D46" s="551"/>
      <c r="E46" s="551"/>
      <c r="F46" s="551"/>
      <c r="G46" s="551"/>
      <c r="H46" s="551"/>
      <c r="I46" s="551"/>
      <c r="J46" s="551"/>
      <c r="K46" s="551"/>
      <c r="L46" s="551"/>
    </row>
    <row r="47" spans="3:12" x14ac:dyDescent="0.3">
      <c r="C47" s="551" t="s">
        <v>257</v>
      </c>
      <c r="D47" s="551"/>
      <c r="E47" s="551"/>
      <c r="F47" s="551"/>
      <c r="G47" s="551"/>
      <c r="H47" s="551"/>
      <c r="I47" s="551"/>
      <c r="J47" s="551"/>
      <c r="K47" s="551"/>
      <c r="L47" s="551"/>
    </row>
    <row r="49" spans="3:12" x14ac:dyDescent="0.3">
      <c r="C49" s="32" t="s">
        <v>258</v>
      </c>
    </row>
    <row r="50" spans="3:12" ht="30" customHeight="1" x14ac:dyDescent="0.3">
      <c r="C50" s="551" t="s">
        <v>259</v>
      </c>
      <c r="D50" s="551"/>
      <c r="E50" s="551"/>
      <c r="F50" s="551"/>
      <c r="G50" s="551"/>
      <c r="H50" s="551"/>
      <c r="I50" s="551"/>
      <c r="J50" s="551"/>
      <c r="K50" s="551"/>
      <c r="L50" s="551"/>
    </row>
    <row r="51" spans="3:12" ht="28.5" customHeight="1" x14ac:dyDescent="0.3">
      <c r="C51" s="551" t="s">
        <v>260</v>
      </c>
      <c r="D51" s="551"/>
      <c r="E51" s="551"/>
      <c r="F51" s="551"/>
      <c r="G51" s="551"/>
      <c r="H51" s="551"/>
      <c r="I51" s="551"/>
      <c r="J51" s="551"/>
      <c r="K51" s="551"/>
      <c r="L51" s="551"/>
    </row>
    <row r="52" spans="3:12" ht="28.5" customHeight="1" x14ac:dyDescent="0.3">
      <c r="C52" s="551" t="s">
        <v>261</v>
      </c>
      <c r="D52" s="551"/>
      <c r="E52" s="551"/>
      <c r="F52" s="551"/>
      <c r="G52" s="551"/>
      <c r="H52" s="551"/>
      <c r="I52" s="551"/>
      <c r="J52" s="551"/>
      <c r="K52" s="551"/>
      <c r="L52" s="551"/>
    </row>
    <row r="53" spans="3:12" ht="13.5" customHeight="1" x14ac:dyDescent="0.3">
      <c r="C53" s="40"/>
      <c r="D53" s="40"/>
      <c r="E53" s="40"/>
      <c r="F53" s="40"/>
      <c r="G53" s="40"/>
      <c r="H53" s="40"/>
      <c r="I53" s="40"/>
      <c r="J53" s="40"/>
      <c r="K53" s="40"/>
      <c r="L53" s="40"/>
    </row>
    <row r="54" spans="3:12" x14ac:dyDescent="0.3">
      <c r="C54" s="32" t="s">
        <v>262</v>
      </c>
    </row>
    <row r="55" spans="3:12" ht="34.5" customHeight="1" x14ac:dyDescent="0.3">
      <c r="C55" s="551" t="s">
        <v>263</v>
      </c>
      <c r="D55" s="551"/>
      <c r="E55" s="551"/>
      <c r="F55" s="551"/>
      <c r="G55" s="551"/>
      <c r="H55" s="551"/>
      <c r="I55" s="551"/>
      <c r="J55" s="551"/>
      <c r="K55" s="551"/>
      <c r="L55" s="551"/>
    </row>
    <row r="56" spans="3:12" ht="29.25" customHeight="1" x14ac:dyDescent="0.3">
      <c r="C56" s="585" t="s">
        <v>264</v>
      </c>
      <c r="D56" s="585"/>
      <c r="E56" s="585"/>
      <c r="F56" s="585"/>
      <c r="G56" s="585"/>
      <c r="H56" s="585"/>
      <c r="I56" s="585"/>
      <c r="J56" s="585"/>
      <c r="K56" s="585"/>
      <c r="L56" s="585"/>
    </row>
    <row r="57" spans="3:12" x14ac:dyDescent="0.3">
      <c r="C57" s="40"/>
      <c r="D57" s="40"/>
      <c r="E57" s="40"/>
      <c r="F57" s="40"/>
      <c r="G57" s="40"/>
      <c r="H57" s="40"/>
      <c r="I57" s="40"/>
      <c r="J57" s="40"/>
      <c r="K57" s="40"/>
      <c r="L57" s="40"/>
    </row>
    <row r="58" spans="3:12" x14ac:dyDescent="0.3">
      <c r="C58" s="31" t="s">
        <v>265</v>
      </c>
      <c r="D58" s="40"/>
      <c r="E58" s="40"/>
      <c r="F58" s="40"/>
      <c r="G58" s="40"/>
      <c r="H58" s="40"/>
      <c r="I58" s="40"/>
      <c r="J58" s="40"/>
      <c r="K58" s="40"/>
      <c r="L58" s="40"/>
    </row>
    <row r="59" spans="3:12" x14ac:dyDescent="0.3">
      <c r="C59" s="40"/>
      <c r="D59" s="40"/>
      <c r="E59" s="40"/>
      <c r="F59" s="40"/>
      <c r="G59" s="40"/>
      <c r="H59" s="40"/>
      <c r="I59" s="40"/>
      <c r="J59" s="40"/>
      <c r="K59" s="40"/>
      <c r="L59" s="40"/>
    </row>
    <row r="60" spans="3:12" ht="54.75" customHeight="1" x14ac:dyDescent="0.3">
      <c r="C60" s="551" t="s">
        <v>266</v>
      </c>
      <c r="D60" s="551"/>
      <c r="E60" s="551"/>
      <c r="F60" s="551"/>
      <c r="G60" s="551"/>
      <c r="H60" s="551"/>
      <c r="I60" s="551"/>
      <c r="J60" s="551"/>
      <c r="K60" s="551"/>
      <c r="L60" s="551"/>
    </row>
    <row r="61" spans="3:12" x14ac:dyDescent="0.3">
      <c r="C61" s="40"/>
      <c r="D61" s="40"/>
      <c r="E61" s="40"/>
      <c r="F61" s="40"/>
      <c r="G61" s="40"/>
      <c r="H61" s="40"/>
      <c r="I61" s="40"/>
      <c r="J61" s="40"/>
      <c r="K61" s="40"/>
      <c r="L61" s="40"/>
    </row>
    <row r="62" spans="3:12" x14ac:dyDescent="0.3">
      <c r="C62" s="32" t="s">
        <v>267</v>
      </c>
    </row>
    <row r="63" spans="3:12" ht="28.2" customHeight="1" x14ac:dyDescent="0.3">
      <c r="C63" s="551" t="s">
        <v>268</v>
      </c>
      <c r="D63" s="551"/>
      <c r="E63" s="551"/>
      <c r="F63" s="551"/>
      <c r="G63" s="551"/>
      <c r="H63" s="551"/>
      <c r="I63" s="551"/>
      <c r="J63" s="551"/>
      <c r="K63" s="551"/>
      <c r="L63" s="551"/>
    </row>
    <row r="68" spans="3:12" x14ac:dyDescent="0.3">
      <c r="C68" s="184" t="str">
        <f>+BG!C67</f>
        <v>Luis Sartorio</v>
      </c>
      <c r="G68" s="185" t="str">
        <f>+BG!$F$67</f>
        <v>Dario Brugiati</v>
      </c>
      <c r="I68" s="120"/>
      <c r="L68" s="55" t="s">
        <v>100</v>
      </c>
    </row>
    <row r="69" spans="3:12" x14ac:dyDescent="0.3">
      <c r="C69" s="186" t="str">
        <f>+BG!C68</f>
        <v>Apoderado</v>
      </c>
      <c r="G69" s="187" t="str">
        <f>+BG!$F$68</f>
        <v>Apoderado</v>
      </c>
      <c r="I69" s="188"/>
      <c r="L69" s="187" t="s">
        <v>101</v>
      </c>
    </row>
    <row r="70" spans="3:12" x14ac:dyDescent="0.3">
      <c r="G70" s="149"/>
    </row>
    <row r="275" spans="4:4" x14ac:dyDescent="0.3">
      <c r="D275" s="33">
        <v>0</v>
      </c>
    </row>
  </sheetData>
  <mergeCells count="23">
    <mergeCell ref="C52:L52"/>
    <mergeCell ref="C55:L55"/>
    <mergeCell ref="C56:L56"/>
    <mergeCell ref="C60:L60"/>
    <mergeCell ref="C63:L63"/>
    <mergeCell ref="C51:L51"/>
    <mergeCell ref="C33:L33"/>
    <mergeCell ref="C34:L34"/>
    <mergeCell ref="C36:L36"/>
    <mergeCell ref="C37:L37"/>
    <mergeCell ref="C38:L38"/>
    <mergeCell ref="C39:L39"/>
    <mergeCell ref="C40:L40"/>
    <mergeCell ref="C43:L43"/>
    <mergeCell ref="C46:L46"/>
    <mergeCell ref="C47:L47"/>
    <mergeCell ref="C50:L50"/>
    <mergeCell ref="C30:L30"/>
    <mergeCell ref="C11:L11"/>
    <mergeCell ref="C18:L18"/>
    <mergeCell ref="C20:L20"/>
    <mergeCell ref="M20:N20"/>
    <mergeCell ref="C25:L25"/>
  </mergeCells>
  <hyperlinks>
    <hyperlink ref="Q9" location="Indice!A1" display="Índice" xr:uid="{0CD01F05-DCD6-4C3D-951C-3388DF20BAF6}"/>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CBD66-906A-4301-AD27-8CA61305CAF4}">
  <sheetPr>
    <tabColor rgb="FFFF0000"/>
  </sheetPr>
  <dimension ref="A1:T424"/>
  <sheetViews>
    <sheetView showGridLines="0" topLeftCell="A398" zoomScale="70" zoomScaleNormal="70" zoomScaleSheetLayoutView="100" workbookViewId="0">
      <selection activeCell="B261" sqref="B261"/>
    </sheetView>
  </sheetViews>
  <sheetFormatPr baseColWidth="10" defaultColWidth="9.33203125" defaultRowHeight="15.6" x14ac:dyDescent="0.3"/>
  <cols>
    <col min="1" max="1" width="12.33203125" style="421" bestFit="1" customWidth="1"/>
    <col min="2" max="2" width="60.33203125" style="58" customWidth="1"/>
    <col min="3" max="3" width="18.109375" style="58" customWidth="1"/>
    <col min="4" max="4" width="38" style="58" bestFit="1" customWidth="1"/>
    <col min="5" max="6" width="18.109375" style="58" customWidth="1"/>
    <col min="7" max="7" width="33" style="58" bestFit="1" customWidth="1"/>
    <col min="8" max="8" width="44.109375" style="58" bestFit="1" customWidth="1"/>
    <col min="9" max="9" width="14.6640625" style="193" bestFit="1" customWidth="1"/>
    <col min="10" max="10" width="16.5546875" style="58" bestFit="1" customWidth="1"/>
    <col min="11" max="11" width="15.6640625" style="58" bestFit="1" customWidth="1"/>
    <col min="12" max="12" width="11.5546875" style="58" customWidth="1"/>
    <col min="13" max="13" width="16.109375" style="58" bestFit="1" customWidth="1"/>
    <col min="14" max="14" width="16.88671875" style="58" bestFit="1" customWidth="1"/>
    <col min="15" max="15" width="14.88671875" style="58" bestFit="1" customWidth="1"/>
    <col min="16" max="16" width="16.109375" style="58" bestFit="1" customWidth="1"/>
    <col min="17" max="17" width="11.6640625" style="58" bestFit="1" customWidth="1"/>
    <col min="18" max="18" width="9.33203125" style="58"/>
    <col min="19" max="19" width="16.109375" style="58" bestFit="1" customWidth="1"/>
    <col min="20" max="20" width="18.88671875" style="58" bestFit="1" customWidth="1"/>
    <col min="21" max="21" width="9.88671875" style="58" bestFit="1" customWidth="1"/>
    <col min="22" max="16384" width="9.33203125" style="58"/>
  </cols>
  <sheetData>
    <row r="1" spans="1:20" s="24" customFormat="1" ht="12" customHeight="1" x14ac:dyDescent="0.3">
      <c r="A1" s="189"/>
    </row>
    <row r="2" spans="1:20" s="23" customFormat="1" x14ac:dyDescent="0.3">
      <c r="A2" s="190"/>
      <c r="B2" s="22"/>
      <c r="C2" s="22"/>
      <c r="D2" s="22"/>
      <c r="E2" s="22"/>
      <c r="F2" s="22"/>
      <c r="G2" s="22"/>
      <c r="H2" s="22"/>
      <c r="I2" s="22"/>
      <c r="J2" s="22"/>
      <c r="K2" s="22"/>
      <c r="L2" s="22"/>
      <c r="M2" s="22"/>
      <c r="N2" s="22"/>
      <c r="O2" s="22"/>
      <c r="P2" s="22"/>
      <c r="Q2" s="22"/>
      <c r="R2" s="22"/>
      <c r="S2" s="22"/>
      <c r="T2" s="22"/>
    </row>
    <row r="3" spans="1:20" s="23" customFormat="1" x14ac:dyDescent="0.3">
      <c r="A3" s="190"/>
    </row>
    <row r="4" spans="1:20" s="23" customFormat="1" x14ac:dyDescent="0.3">
      <c r="A4" s="190"/>
    </row>
    <row r="5" spans="1:20" s="23" customFormat="1" x14ac:dyDescent="0.3">
      <c r="A5" s="190"/>
    </row>
    <row r="6" spans="1:20" s="23" customFormat="1" x14ac:dyDescent="0.3">
      <c r="A6" s="190"/>
    </row>
    <row r="7" spans="1:20" s="23" customFormat="1" x14ac:dyDescent="0.3">
      <c r="A7" s="190"/>
      <c r="B7" s="22"/>
      <c r="C7" s="22"/>
      <c r="D7" s="22"/>
      <c r="E7" s="22"/>
      <c r="F7" s="22"/>
      <c r="G7" s="22"/>
      <c r="H7" s="22"/>
      <c r="I7" s="22"/>
      <c r="J7" s="22"/>
      <c r="K7" s="22"/>
      <c r="L7" s="22"/>
      <c r="M7" s="22"/>
      <c r="N7" s="22"/>
      <c r="O7" s="22"/>
      <c r="P7" s="22"/>
      <c r="Q7" s="22"/>
      <c r="R7" s="22"/>
      <c r="S7" s="22"/>
      <c r="T7" s="22"/>
    </row>
    <row r="8" spans="1:20" s="30" customFormat="1" x14ac:dyDescent="0.3">
      <c r="A8" s="167"/>
      <c r="B8" s="107"/>
      <c r="C8" s="107"/>
      <c r="D8" s="107"/>
      <c r="E8" s="107"/>
      <c r="F8" s="142"/>
    </row>
    <row r="9" spans="1:20" x14ac:dyDescent="0.3">
      <c r="A9" s="191"/>
      <c r="B9" s="192"/>
      <c r="C9" s="192"/>
      <c r="D9" s="192"/>
      <c r="E9" s="192"/>
      <c r="F9" s="192"/>
      <c r="G9" s="25" t="s">
        <v>18</v>
      </c>
      <c r="H9" s="192"/>
    </row>
    <row r="10" spans="1:20" x14ac:dyDescent="0.3">
      <c r="A10" s="194"/>
      <c r="B10" s="192" t="s">
        <v>269</v>
      </c>
    </row>
    <row r="11" spans="1:20" x14ac:dyDescent="0.3">
      <c r="A11" s="194"/>
    </row>
    <row r="12" spans="1:20" x14ac:dyDescent="0.3">
      <c r="A12" s="194"/>
      <c r="B12" s="192" t="s">
        <v>270</v>
      </c>
    </row>
    <row r="13" spans="1:20" ht="36.75" customHeight="1" x14ac:dyDescent="0.3">
      <c r="A13" s="194"/>
      <c r="B13" s="551" t="s">
        <v>271</v>
      </c>
      <c r="C13" s="551"/>
      <c r="D13" s="551"/>
      <c r="E13" s="551"/>
      <c r="F13" s="551"/>
      <c r="G13" s="551"/>
      <c r="H13" s="551"/>
      <c r="I13" s="195"/>
      <c r="J13" s="196"/>
      <c r="K13" s="196"/>
    </row>
    <row r="14" spans="1:20" x14ac:dyDescent="0.3">
      <c r="A14" s="194"/>
      <c r="B14" s="192"/>
      <c r="G14"/>
    </row>
    <row r="15" spans="1:20" ht="14.4" customHeight="1" x14ac:dyDescent="0.3">
      <c r="A15" s="194"/>
      <c r="B15" s="586"/>
      <c r="C15" s="588">
        <v>45473</v>
      </c>
      <c r="D15" s="588">
        <v>45291</v>
      </c>
    </row>
    <row r="16" spans="1:20" x14ac:dyDescent="0.3">
      <c r="A16" s="194"/>
      <c r="B16" s="587"/>
      <c r="C16" s="589"/>
      <c r="D16" s="589"/>
    </row>
    <row r="17" spans="1:9" s="200" customFormat="1" x14ac:dyDescent="0.3">
      <c r="A17" s="197"/>
      <c r="B17" s="198" t="s">
        <v>272</v>
      </c>
      <c r="C17" s="199">
        <v>7533.98</v>
      </c>
      <c r="D17" s="199">
        <v>7263.59</v>
      </c>
      <c r="I17" s="201"/>
    </row>
    <row r="18" spans="1:9" s="200" customFormat="1" x14ac:dyDescent="0.3">
      <c r="A18" s="197"/>
      <c r="B18" s="198" t="s">
        <v>273</v>
      </c>
      <c r="C18" s="199">
        <v>7543.01</v>
      </c>
      <c r="D18" s="199">
        <v>7283.62</v>
      </c>
      <c r="I18" s="201"/>
    </row>
    <row r="19" spans="1:9" x14ac:dyDescent="0.3">
      <c r="A19" s="194"/>
      <c r="B19" s="30"/>
    </row>
    <row r="20" spans="1:9" x14ac:dyDescent="0.3">
      <c r="A20" s="194"/>
      <c r="B20" s="192" t="s">
        <v>274</v>
      </c>
    </row>
    <row r="21" spans="1:9" x14ac:dyDescent="0.3">
      <c r="A21" s="194"/>
      <c r="B21" s="590" t="s">
        <v>275</v>
      </c>
      <c r="C21" s="590"/>
      <c r="D21" s="590"/>
      <c r="E21" s="590"/>
      <c r="F21" s="590"/>
      <c r="G21" s="590"/>
      <c r="H21" s="590"/>
    </row>
    <row r="22" spans="1:9" x14ac:dyDescent="0.3">
      <c r="A22" s="194"/>
      <c r="B22" s="39"/>
      <c r="C22" s="39"/>
      <c r="D22" s="39"/>
      <c r="E22" s="39"/>
      <c r="F22" s="39"/>
      <c r="G22" s="39"/>
      <c r="H22" s="39"/>
    </row>
    <row r="23" spans="1:9" s="204" customFormat="1" x14ac:dyDescent="0.3">
      <c r="A23" s="202"/>
      <c r="B23" s="591" t="s">
        <v>276</v>
      </c>
      <c r="C23" s="592" t="s">
        <v>277</v>
      </c>
      <c r="D23" s="592" t="s">
        <v>278</v>
      </c>
      <c r="E23" s="592" t="s">
        <v>279</v>
      </c>
      <c r="F23" s="592" t="s">
        <v>280</v>
      </c>
      <c r="G23" s="592" t="s">
        <v>281</v>
      </c>
      <c r="H23" s="592" t="s">
        <v>282</v>
      </c>
      <c r="I23" s="203"/>
    </row>
    <row r="24" spans="1:9" s="196" customFormat="1" x14ac:dyDescent="0.3">
      <c r="A24" s="205"/>
      <c r="B24" s="591"/>
      <c r="C24" s="593"/>
      <c r="D24" s="593"/>
      <c r="E24" s="593"/>
      <c r="F24" s="593"/>
      <c r="G24" s="593"/>
      <c r="H24" s="593"/>
      <c r="I24" s="195"/>
    </row>
    <row r="25" spans="1:9" s="200" customFormat="1" ht="14.7" customHeight="1" x14ac:dyDescent="0.3">
      <c r="A25" s="197"/>
      <c r="B25" s="596" t="s">
        <v>105</v>
      </c>
      <c r="C25" s="596"/>
      <c r="D25" s="596"/>
      <c r="E25" s="596"/>
      <c r="F25" s="596"/>
      <c r="G25" s="596"/>
      <c r="H25" s="596"/>
      <c r="I25" s="201"/>
    </row>
    <row r="26" spans="1:9" s="200" customFormat="1" x14ac:dyDescent="0.3">
      <c r="A26" s="197"/>
      <c r="B26" s="596" t="s">
        <v>283</v>
      </c>
      <c r="C26" s="596"/>
      <c r="D26" s="596"/>
      <c r="E26" s="596"/>
      <c r="F26" s="596"/>
      <c r="G26" s="596"/>
      <c r="H26" s="596"/>
      <c r="I26" s="201"/>
    </row>
    <row r="27" spans="1:9" s="200" customFormat="1" x14ac:dyDescent="0.3">
      <c r="A27" s="197"/>
      <c r="B27" s="206" t="s">
        <v>109</v>
      </c>
      <c r="C27" s="206"/>
      <c r="D27" s="206"/>
      <c r="E27" s="206"/>
      <c r="F27" s="206"/>
      <c r="G27" s="206"/>
      <c r="H27" s="206"/>
      <c r="I27" s="201"/>
    </row>
    <row r="28" spans="1:9" s="200" customFormat="1" x14ac:dyDescent="0.3">
      <c r="A28" s="197"/>
      <c r="B28" s="207" t="s">
        <v>284</v>
      </c>
      <c r="C28" s="208" t="s">
        <v>285</v>
      </c>
      <c r="D28" s="209">
        <f>+F28/E28</f>
        <v>8766.3099464189636</v>
      </c>
      <c r="E28" s="210">
        <f>+$C$17</f>
        <v>7533.98</v>
      </c>
      <c r="F28" s="211">
        <v>66045203.810121536</v>
      </c>
      <c r="G28" s="212">
        <v>7263.59</v>
      </c>
      <c r="H28" s="213">
        <v>0</v>
      </c>
      <c r="I28" s="201"/>
    </row>
    <row r="29" spans="1:9" s="200" customFormat="1" x14ac:dyDescent="0.3">
      <c r="A29" s="197"/>
      <c r="B29" s="206" t="s">
        <v>286</v>
      </c>
      <c r="C29" s="208"/>
      <c r="D29" s="214"/>
      <c r="E29" s="210"/>
      <c r="F29" s="211"/>
      <c r="G29" s="215"/>
      <c r="H29" s="216"/>
      <c r="I29" s="201"/>
    </row>
    <row r="30" spans="1:9" s="200" customFormat="1" x14ac:dyDescent="0.3">
      <c r="A30" s="197"/>
      <c r="B30" s="207" t="s">
        <v>287</v>
      </c>
      <c r="C30" s="208" t="s">
        <v>285</v>
      </c>
      <c r="D30" s="209">
        <f>+F30/E30</f>
        <v>644000</v>
      </c>
      <c r="E30" s="210">
        <f t="shared" ref="E30:E34" si="0">+$C$17</f>
        <v>7533.98</v>
      </c>
      <c r="F30" s="211">
        <v>4851883120</v>
      </c>
      <c r="G30" s="212">
        <v>7263.59</v>
      </c>
      <c r="H30" s="213">
        <v>3588213460</v>
      </c>
      <c r="I30" s="201"/>
    </row>
    <row r="31" spans="1:9" s="200" customFormat="1" x14ac:dyDescent="0.3">
      <c r="A31" s="197"/>
      <c r="B31" s="207" t="s">
        <v>288</v>
      </c>
      <c r="C31" s="208" t="s">
        <v>285</v>
      </c>
      <c r="D31" s="209">
        <f>+F31/E31</f>
        <v>16544.94187230388</v>
      </c>
      <c r="E31" s="210">
        <f t="shared" si="0"/>
        <v>7533.98</v>
      </c>
      <c r="F31" s="211">
        <v>124649261.16709998</v>
      </c>
      <c r="G31" s="212">
        <v>7263.59</v>
      </c>
      <c r="H31" s="213">
        <v>165469011</v>
      </c>
      <c r="I31" s="201"/>
    </row>
    <row r="32" spans="1:9" s="200" customFormat="1" x14ac:dyDescent="0.3">
      <c r="A32" s="197"/>
      <c r="B32" s="207" t="s">
        <v>289</v>
      </c>
      <c r="C32" s="208" t="s">
        <v>285</v>
      </c>
      <c r="D32" s="209">
        <f>+F32/E32</f>
        <v>-8980.3424103859979</v>
      </c>
      <c r="E32" s="210">
        <f t="shared" si="0"/>
        <v>7533.98</v>
      </c>
      <c r="F32" s="211">
        <v>-67657720.112999901</v>
      </c>
      <c r="G32" s="212">
        <v>7263.59</v>
      </c>
      <c r="H32" s="213">
        <v>-122203365</v>
      </c>
      <c r="I32" s="201"/>
    </row>
    <row r="33" spans="1:9" s="200" customFormat="1" x14ac:dyDescent="0.3">
      <c r="A33" s="197"/>
      <c r="B33" s="206" t="s">
        <v>126</v>
      </c>
      <c r="C33" s="208"/>
      <c r="D33" s="214"/>
      <c r="E33" s="210"/>
      <c r="F33" s="211"/>
      <c r="G33" s="215"/>
      <c r="H33" s="216"/>
      <c r="I33" s="201"/>
    </row>
    <row r="34" spans="1:9" s="200" customFormat="1" x14ac:dyDescent="0.3">
      <c r="A34" s="197"/>
      <c r="B34" s="207" t="s">
        <v>290</v>
      </c>
      <c r="C34" s="208" t="s">
        <v>285</v>
      </c>
      <c r="D34" s="209">
        <f>+F34/E34</f>
        <v>39095.679963963921</v>
      </c>
      <c r="E34" s="210">
        <f t="shared" si="0"/>
        <v>7533.98</v>
      </c>
      <c r="F34" s="211">
        <v>294546070.93490487</v>
      </c>
      <c r="G34" s="212">
        <v>7263.59</v>
      </c>
      <c r="H34" s="213">
        <v>151555023</v>
      </c>
      <c r="I34" s="201"/>
    </row>
    <row r="35" spans="1:9" s="200" customFormat="1" x14ac:dyDescent="0.3">
      <c r="A35" s="197"/>
      <c r="B35" s="206" t="s">
        <v>291</v>
      </c>
      <c r="C35" s="208"/>
      <c r="D35" s="215"/>
      <c r="E35" s="210"/>
      <c r="F35" s="211"/>
      <c r="G35" s="215"/>
      <c r="H35" s="216"/>
      <c r="I35" s="201"/>
    </row>
    <row r="36" spans="1:9" s="200" customFormat="1" x14ac:dyDescent="0.3">
      <c r="A36" s="197"/>
      <c r="B36" s="207" t="s">
        <v>292</v>
      </c>
      <c r="C36" s="208" t="s">
        <v>285</v>
      </c>
      <c r="D36" s="217"/>
      <c r="E36" s="210"/>
      <c r="F36" s="211"/>
      <c r="G36" s="212">
        <v>7263.59</v>
      </c>
      <c r="H36" s="213">
        <v>0</v>
      </c>
      <c r="I36" s="201"/>
    </row>
    <row r="37" spans="1:9" s="200" customFormat="1" x14ac:dyDescent="0.3">
      <c r="A37" s="197"/>
      <c r="B37" s="206" t="s">
        <v>129</v>
      </c>
      <c r="C37" s="208"/>
      <c r="D37" s="215"/>
      <c r="E37" s="210"/>
      <c r="F37" s="211"/>
      <c r="G37" s="215"/>
      <c r="H37" s="216"/>
      <c r="I37" s="201"/>
    </row>
    <row r="38" spans="1:9" s="200" customFormat="1" x14ac:dyDescent="0.3">
      <c r="A38" s="197"/>
      <c r="B38" s="207" t="s">
        <v>293</v>
      </c>
      <c r="C38" s="208" t="s">
        <v>285</v>
      </c>
      <c r="D38" s="217">
        <v>0</v>
      </c>
      <c r="E38" s="210">
        <v>0</v>
      </c>
      <c r="F38" s="211">
        <v>0</v>
      </c>
      <c r="G38" s="212">
        <v>7263.59</v>
      </c>
      <c r="H38" s="213"/>
      <c r="I38" s="201"/>
    </row>
    <row r="39" spans="1:9" s="200" customFormat="1" x14ac:dyDescent="0.3">
      <c r="A39" s="197"/>
      <c r="B39" s="218" t="s">
        <v>294</v>
      </c>
      <c r="C39" s="208"/>
      <c r="D39" s="219">
        <f>SUM(D28:D38)</f>
        <v>699426.58937230078</v>
      </c>
      <c r="E39" s="210"/>
      <c r="F39" s="220">
        <f>SUM(F28:F38)</f>
        <v>5269465935.7991266</v>
      </c>
      <c r="G39" s="215"/>
      <c r="H39" s="220">
        <v>3783034129</v>
      </c>
      <c r="I39" s="201"/>
    </row>
    <row r="40" spans="1:9" s="200" customFormat="1" x14ac:dyDescent="0.3">
      <c r="A40" s="197"/>
      <c r="B40" s="206" t="s">
        <v>295</v>
      </c>
      <c r="C40" s="221"/>
      <c r="D40" s="222"/>
      <c r="E40" s="218"/>
      <c r="F40" s="223"/>
      <c r="G40" s="218"/>
      <c r="H40" s="218"/>
      <c r="I40" s="201"/>
    </row>
    <row r="41" spans="1:9" s="200" customFormat="1" x14ac:dyDescent="0.3">
      <c r="A41" s="197"/>
      <c r="B41" s="206" t="s">
        <v>296</v>
      </c>
      <c r="C41" s="221"/>
      <c r="D41" s="224"/>
      <c r="E41" s="206"/>
      <c r="F41" s="225"/>
      <c r="G41" s="206"/>
      <c r="H41" s="206"/>
      <c r="I41" s="201"/>
    </row>
    <row r="42" spans="1:9" s="200" customFormat="1" x14ac:dyDescent="0.3">
      <c r="A42" s="197"/>
      <c r="B42" s="206" t="s">
        <v>297</v>
      </c>
      <c r="C42" s="221"/>
      <c r="D42" s="224"/>
      <c r="E42" s="206"/>
      <c r="F42" s="225"/>
      <c r="G42" s="206"/>
      <c r="H42" s="206"/>
      <c r="I42" s="201"/>
    </row>
    <row r="43" spans="1:9" s="200" customFormat="1" x14ac:dyDescent="0.3">
      <c r="A43" s="197"/>
      <c r="B43" s="207" t="s">
        <v>298</v>
      </c>
      <c r="C43" s="208" t="s">
        <v>285</v>
      </c>
      <c r="D43" s="209">
        <f>+F43/E43</f>
        <v>14999.999967519598</v>
      </c>
      <c r="E43" s="209">
        <f>+$C$18</f>
        <v>7543.01</v>
      </c>
      <c r="F43" s="226">
        <v>113145149.75500001</v>
      </c>
      <c r="G43" s="212">
        <v>7283.62</v>
      </c>
      <c r="H43" s="226">
        <v>0</v>
      </c>
      <c r="I43" s="201"/>
    </row>
    <row r="44" spans="1:9" s="200" customFormat="1" x14ac:dyDescent="0.3">
      <c r="A44" s="197"/>
      <c r="B44" s="207" t="s">
        <v>299</v>
      </c>
      <c r="C44" s="208" t="s">
        <v>285</v>
      </c>
      <c r="D44" s="209">
        <f>+F44/E44</f>
        <v>-4382.0000185602303</v>
      </c>
      <c r="E44" s="209">
        <f>+$C$18</f>
        <v>7543.01</v>
      </c>
      <c r="F44" s="226">
        <v>-33053469.960000005</v>
      </c>
      <c r="G44" s="212">
        <v>7283.62</v>
      </c>
      <c r="H44" s="226">
        <v>-5448148</v>
      </c>
      <c r="I44" s="201"/>
    </row>
    <row r="45" spans="1:9" s="200" customFormat="1" x14ac:dyDescent="0.3">
      <c r="A45" s="197"/>
      <c r="B45" s="218" t="s">
        <v>300</v>
      </c>
      <c r="C45" s="227">
        <v>0</v>
      </c>
      <c r="D45" s="228">
        <f>SUM(D43:D44)</f>
        <v>10617.999948959368</v>
      </c>
      <c r="E45" s="229"/>
      <c r="F45" s="230">
        <f>SUM(F43:F44)</f>
        <v>80091679.795000002</v>
      </c>
      <c r="G45" s="231">
        <v>0</v>
      </c>
      <c r="H45" s="230">
        <v>-5448148</v>
      </c>
      <c r="I45" s="201"/>
    </row>
    <row r="46" spans="1:9" x14ac:dyDescent="0.3">
      <c r="A46" s="194"/>
      <c r="B46" s="30"/>
    </row>
    <row r="47" spans="1:9" x14ac:dyDescent="0.3">
      <c r="A47" s="194"/>
      <c r="B47" s="30"/>
    </row>
    <row r="48" spans="1:9" x14ac:dyDescent="0.3">
      <c r="A48" s="194"/>
      <c r="B48" s="192" t="s">
        <v>301</v>
      </c>
    </row>
    <row r="49" spans="1:14" ht="34.950000000000003" customHeight="1" x14ac:dyDescent="0.3">
      <c r="A49" s="194"/>
      <c r="B49" s="551" t="s">
        <v>302</v>
      </c>
      <c r="C49" s="551"/>
      <c r="D49" s="551"/>
      <c r="E49" s="551"/>
      <c r="F49" s="551"/>
      <c r="G49" s="551"/>
      <c r="H49" s="551"/>
      <c r="I49" s="33"/>
    </row>
    <row r="50" spans="1:14" x14ac:dyDescent="0.3">
      <c r="A50" s="194"/>
    </row>
    <row r="51" spans="1:14" s="233" customFormat="1" ht="27.6" customHeight="1" x14ac:dyDescent="0.3">
      <c r="A51" s="232"/>
      <c r="B51" s="591" t="s">
        <v>303</v>
      </c>
      <c r="C51" s="592" t="s">
        <v>304</v>
      </c>
      <c r="D51" s="594" t="s">
        <v>305</v>
      </c>
      <c r="E51" s="592" t="s">
        <v>306</v>
      </c>
      <c r="F51" s="594" t="s">
        <v>307</v>
      </c>
      <c r="H51" s="234"/>
    </row>
    <row r="52" spans="1:14" s="196" customFormat="1" x14ac:dyDescent="0.3">
      <c r="A52" s="205"/>
      <c r="B52" s="591"/>
      <c r="C52" s="593"/>
      <c r="D52" s="595"/>
      <c r="E52" s="593"/>
      <c r="F52" s="595"/>
      <c r="G52" s="235"/>
      <c r="H52" s="195"/>
    </row>
    <row r="53" spans="1:14" x14ac:dyDescent="0.3">
      <c r="A53" s="194"/>
      <c r="B53" s="236" t="s">
        <v>308</v>
      </c>
      <c r="C53" s="237">
        <f>+C17</f>
        <v>7533.98</v>
      </c>
      <c r="D53" s="238">
        <v>442887948.20604002</v>
      </c>
      <c r="E53" s="239">
        <v>7263.59</v>
      </c>
      <c r="F53" s="238">
        <v>195849455</v>
      </c>
      <c r="G53" s="240"/>
      <c r="H53" s="240"/>
      <c r="I53" s="241"/>
      <c r="J53" s="242"/>
      <c r="M53" s="241"/>
      <c r="N53" s="241"/>
    </row>
    <row r="54" spans="1:14" x14ac:dyDescent="0.3">
      <c r="A54" s="194"/>
      <c r="B54" s="236" t="s">
        <v>309</v>
      </c>
      <c r="C54" s="237">
        <f>+C18</f>
        <v>7543.01</v>
      </c>
      <c r="D54" s="238">
        <v>46397290.579999998</v>
      </c>
      <c r="E54" s="239">
        <v>7283.62</v>
      </c>
      <c r="F54" s="238">
        <v>13531693</v>
      </c>
      <c r="G54" s="240"/>
      <c r="I54" s="241"/>
    </row>
    <row r="55" spans="1:14" x14ac:dyDescent="0.3">
      <c r="A55" s="194"/>
      <c r="B55" s="236" t="s">
        <v>310</v>
      </c>
      <c r="C55" s="237">
        <f>+C17</f>
        <v>7533.98</v>
      </c>
      <c r="D55" s="243">
        <v>-280194761.35133004</v>
      </c>
      <c r="E55" s="239">
        <v>7263.59</v>
      </c>
      <c r="F55" s="243">
        <v>-260153657</v>
      </c>
      <c r="G55" s="240"/>
      <c r="H55" s="240"/>
      <c r="I55" s="58"/>
      <c r="J55" s="242"/>
      <c r="M55" s="241"/>
      <c r="N55" s="241"/>
    </row>
    <row r="56" spans="1:14" ht="15" customHeight="1" x14ac:dyDescent="0.3">
      <c r="A56" s="194"/>
      <c r="B56" s="236" t="s">
        <v>311</v>
      </c>
      <c r="C56" s="237">
        <f>+C18</f>
        <v>7543.01</v>
      </c>
      <c r="D56" s="243">
        <v>-42187643.5</v>
      </c>
      <c r="E56" s="239">
        <v>7283.62</v>
      </c>
      <c r="F56" s="243">
        <v>-10213530</v>
      </c>
      <c r="G56" s="244"/>
      <c r="H56" s="240"/>
      <c r="I56" s="58"/>
    </row>
    <row r="57" spans="1:14" s="200" customFormat="1" x14ac:dyDescent="0.3">
      <c r="A57" s="197"/>
      <c r="B57" s="206" t="s">
        <v>312</v>
      </c>
      <c r="C57" s="245"/>
      <c r="D57" s="245">
        <f>SUM(D53:D56)</f>
        <v>166902833.93470997</v>
      </c>
      <c r="E57" s="245"/>
      <c r="F57" s="246">
        <v>-60986039</v>
      </c>
      <c r="H57" s="201"/>
    </row>
    <row r="58" spans="1:14" x14ac:dyDescent="0.3">
      <c r="A58" s="194"/>
      <c r="D58" s="247"/>
      <c r="F58" s="247"/>
    </row>
    <row r="59" spans="1:14" x14ac:dyDescent="0.3">
      <c r="A59" s="194"/>
      <c r="D59" s="248"/>
      <c r="G59" s="249"/>
    </row>
    <row r="60" spans="1:14" x14ac:dyDescent="0.3">
      <c r="A60" s="194"/>
      <c r="D60" s="247"/>
    </row>
    <row r="61" spans="1:14" x14ac:dyDescent="0.3">
      <c r="A61" s="194"/>
      <c r="D61" s="248"/>
      <c r="F61" s="249"/>
    </row>
    <row r="62" spans="1:14" x14ac:dyDescent="0.3">
      <c r="A62" s="194"/>
      <c r="B62" s="192" t="s">
        <v>313</v>
      </c>
      <c r="D62" s="248"/>
    </row>
    <row r="63" spans="1:14" x14ac:dyDescent="0.3">
      <c r="A63" s="194"/>
      <c r="B63" s="192"/>
      <c r="D63" s="248"/>
    </row>
    <row r="64" spans="1:14" x14ac:dyDescent="0.3">
      <c r="A64" s="194"/>
      <c r="B64" s="192" t="s">
        <v>314</v>
      </c>
    </row>
    <row r="65" spans="1:10" x14ac:dyDescent="0.3">
      <c r="A65" s="194"/>
      <c r="B65" s="58" t="s">
        <v>315</v>
      </c>
    </row>
    <row r="66" spans="1:10" x14ac:dyDescent="0.3">
      <c r="A66" s="194"/>
      <c r="B66" s="192"/>
    </row>
    <row r="67" spans="1:10" x14ac:dyDescent="0.3">
      <c r="A67" s="194"/>
      <c r="B67" s="37" t="s">
        <v>316</v>
      </c>
      <c r="C67" s="250">
        <v>45473</v>
      </c>
      <c r="D67" s="250">
        <v>45291</v>
      </c>
      <c r="E67" s="249"/>
    </row>
    <row r="68" spans="1:10" s="192" customFormat="1" x14ac:dyDescent="0.3">
      <c r="A68" s="251"/>
      <c r="B68" s="252" t="s">
        <v>115</v>
      </c>
      <c r="C68" s="253"/>
      <c r="D68" s="253"/>
      <c r="E68" s="254"/>
      <c r="I68" s="255"/>
    </row>
    <row r="69" spans="1:10" x14ac:dyDescent="0.3">
      <c r="A69" s="256">
        <v>1102010500119</v>
      </c>
      <c r="B69" s="257" t="s">
        <v>317</v>
      </c>
      <c r="C69" s="258">
        <v>33786574</v>
      </c>
      <c r="D69" s="259">
        <v>157203113</v>
      </c>
      <c r="E69" s="249"/>
    </row>
    <row r="70" spans="1:10" x14ac:dyDescent="0.3">
      <c r="A70" s="256">
        <v>1102010500120</v>
      </c>
      <c r="B70" s="257" t="s">
        <v>318</v>
      </c>
      <c r="C70" s="258">
        <v>66045203.810121536</v>
      </c>
      <c r="D70" s="259">
        <v>387624604</v>
      </c>
      <c r="E70" s="249"/>
    </row>
    <row r="71" spans="1:10" s="200" customFormat="1" x14ac:dyDescent="0.3">
      <c r="A71" s="197"/>
      <c r="B71" s="260" t="s">
        <v>319</v>
      </c>
      <c r="C71" s="261">
        <f>SUM(C69:C70)</f>
        <v>99831777.810121536</v>
      </c>
      <c r="D71" s="261">
        <v>544827717</v>
      </c>
      <c r="E71" s="262"/>
      <c r="F71" s="262"/>
      <c r="I71" s="201"/>
    </row>
    <row r="72" spans="1:10" x14ac:dyDescent="0.3">
      <c r="A72" s="194"/>
      <c r="C72" s="241">
        <v>0</v>
      </c>
      <c r="D72" s="249"/>
    </row>
    <row r="73" spans="1:10" x14ac:dyDescent="0.3">
      <c r="A73" s="194"/>
      <c r="D73" s="249"/>
    </row>
    <row r="74" spans="1:10" s="24" customFormat="1" x14ac:dyDescent="0.3">
      <c r="A74" s="263"/>
      <c r="B74" s="192" t="s">
        <v>320</v>
      </c>
      <c r="C74" s="49"/>
      <c r="I74" s="264"/>
    </row>
    <row r="75" spans="1:10" s="24" customFormat="1" x14ac:dyDescent="0.3">
      <c r="A75" s="263"/>
      <c r="B75" s="597" t="s">
        <v>321</v>
      </c>
      <c r="C75" s="597"/>
      <c r="D75" s="597"/>
      <c r="E75" s="597"/>
      <c r="F75" s="597"/>
      <c r="G75" s="597"/>
      <c r="H75" s="597"/>
      <c r="I75" s="264"/>
    </row>
    <row r="76" spans="1:10" s="24" customFormat="1" x14ac:dyDescent="0.3">
      <c r="A76" s="263"/>
      <c r="B76" s="58"/>
      <c r="I76" s="264"/>
    </row>
    <row r="77" spans="1:10" s="267" customFormat="1" ht="15" customHeight="1" x14ac:dyDescent="0.3">
      <c r="A77" s="266"/>
      <c r="B77" s="591"/>
      <c r="C77" s="598" t="s">
        <v>322</v>
      </c>
      <c r="D77" s="599"/>
      <c r="E77" s="591" t="s">
        <v>323</v>
      </c>
      <c r="F77" s="592" t="s">
        <v>324</v>
      </c>
      <c r="G77" s="592" t="s">
        <v>325</v>
      </c>
      <c r="H77" s="592" t="s">
        <v>326</v>
      </c>
      <c r="I77" s="592" t="s">
        <v>327</v>
      </c>
    </row>
    <row r="78" spans="1:10" s="267" customFormat="1" ht="25.95" customHeight="1" x14ac:dyDescent="0.3">
      <c r="A78" s="266"/>
      <c r="B78" s="591"/>
      <c r="C78" s="598"/>
      <c r="D78" s="599"/>
      <c r="E78" s="591"/>
      <c r="F78" s="593"/>
      <c r="G78" s="593"/>
      <c r="H78" s="593"/>
      <c r="I78" s="593"/>
    </row>
    <row r="79" spans="1:10" s="23" customFormat="1" x14ac:dyDescent="0.3">
      <c r="A79" s="268"/>
      <c r="B79" s="269" t="s">
        <v>328</v>
      </c>
      <c r="C79" s="270"/>
      <c r="D79" s="271"/>
      <c r="E79" s="272"/>
      <c r="F79" s="273"/>
      <c r="G79" s="274"/>
      <c r="H79" s="273"/>
      <c r="I79" s="275"/>
    </row>
    <row r="80" spans="1:10" s="23" customFormat="1" x14ac:dyDescent="0.3">
      <c r="A80" s="268"/>
      <c r="B80" s="276" t="s">
        <v>329</v>
      </c>
      <c r="C80" s="277" t="s">
        <v>330</v>
      </c>
      <c r="D80" s="278"/>
      <c r="E80" s="279">
        <v>382646836.7418713</v>
      </c>
      <c r="F80" s="279">
        <v>382646836.7418713</v>
      </c>
      <c r="G80" s="279">
        <f>50000*$C$17</f>
        <v>376699000</v>
      </c>
      <c r="H80" s="279">
        <f t="shared" ref="H80:H108" si="1">+F80</f>
        <v>382646836.7418713</v>
      </c>
      <c r="I80" s="280">
        <v>45828</v>
      </c>
      <c r="J80" s="281"/>
    </row>
    <row r="81" spans="1:10" s="23" customFormat="1" x14ac:dyDescent="0.3">
      <c r="A81" s="268"/>
      <c r="B81" s="276" t="s">
        <v>331</v>
      </c>
      <c r="C81" s="277" t="s">
        <v>330</v>
      </c>
      <c r="D81" s="278"/>
      <c r="E81" s="279">
        <v>336808081.66394782</v>
      </c>
      <c r="F81" s="279">
        <v>336808081.66394782</v>
      </c>
      <c r="G81" s="279">
        <f>44000*$C$17</f>
        <v>331495120</v>
      </c>
      <c r="H81" s="279">
        <f t="shared" si="1"/>
        <v>336808081.66394782</v>
      </c>
      <c r="I81" s="280">
        <v>45828</v>
      </c>
      <c r="J81" s="281"/>
    </row>
    <row r="82" spans="1:10" s="23" customFormat="1" x14ac:dyDescent="0.3">
      <c r="A82" s="268"/>
      <c r="B82" s="276" t="s">
        <v>332</v>
      </c>
      <c r="C82" s="277" t="s">
        <v>333</v>
      </c>
      <c r="D82" s="278"/>
      <c r="E82" s="279">
        <v>762077557.78082192</v>
      </c>
      <c r="F82" s="279">
        <v>762077557.78082192</v>
      </c>
      <c r="G82" s="279">
        <f>100000*$C$17</f>
        <v>753398000</v>
      </c>
      <c r="H82" s="279">
        <f t="shared" si="1"/>
        <v>762077557.78082192</v>
      </c>
      <c r="I82" s="280">
        <v>45530</v>
      </c>
      <c r="J82" s="281"/>
    </row>
    <row r="83" spans="1:10" s="23" customFormat="1" x14ac:dyDescent="0.3">
      <c r="A83" s="268"/>
      <c r="B83" s="276" t="s">
        <v>334</v>
      </c>
      <c r="C83" s="277" t="s">
        <v>333</v>
      </c>
      <c r="D83" s="278"/>
      <c r="E83" s="279">
        <v>762077557.78082192</v>
      </c>
      <c r="F83" s="279">
        <v>762077557.78082192</v>
      </c>
      <c r="G83" s="279">
        <f>100000*$C$17</f>
        <v>753398000</v>
      </c>
      <c r="H83" s="279">
        <f t="shared" si="1"/>
        <v>762077557.78082192</v>
      </c>
      <c r="I83" s="280">
        <v>45530</v>
      </c>
      <c r="J83" s="281"/>
    </row>
    <row r="84" spans="1:10" s="23" customFormat="1" x14ac:dyDescent="0.3">
      <c r="A84" s="268"/>
      <c r="B84" s="276" t="s">
        <v>334</v>
      </c>
      <c r="C84" s="277" t="s">
        <v>333</v>
      </c>
      <c r="D84" s="278"/>
      <c r="E84" s="279">
        <v>762077557.78082192</v>
      </c>
      <c r="F84" s="279">
        <v>762077557.78082192</v>
      </c>
      <c r="G84" s="279">
        <f>100000*$C$17</f>
        <v>753398000</v>
      </c>
      <c r="H84" s="279">
        <f t="shared" si="1"/>
        <v>762077557.78082192</v>
      </c>
      <c r="I84" s="280">
        <v>45530</v>
      </c>
      <c r="J84" s="281"/>
    </row>
    <row r="85" spans="1:10" s="23" customFormat="1" x14ac:dyDescent="0.3">
      <c r="A85" s="268"/>
      <c r="B85" s="276" t="s">
        <v>335</v>
      </c>
      <c r="C85" s="277" t="s">
        <v>333</v>
      </c>
      <c r="D85" s="278"/>
      <c r="E85" s="279">
        <v>381397933.0054794</v>
      </c>
      <c r="F85" s="279">
        <v>381397933.0054794</v>
      </c>
      <c r="G85" s="279">
        <f>50000*$C$17</f>
        <v>376699000</v>
      </c>
      <c r="H85" s="279">
        <f t="shared" si="1"/>
        <v>381397933.0054794</v>
      </c>
      <c r="I85" s="280">
        <v>45530</v>
      </c>
      <c r="J85" s="281"/>
    </row>
    <row r="86" spans="1:10" s="23" customFormat="1" x14ac:dyDescent="0.3">
      <c r="A86" s="268"/>
      <c r="B86" s="276" t="s">
        <v>336</v>
      </c>
      <c r="C86" s="277" t="s">
        <v>337</v>
      </c>
      <c r="D86" s="278"/>
      <c r="E86" s="279">
        <v>380408156.90964514</v>
      </c>
      <c r="F86" s="279">
        <v>760883397.20285189</v>
      </c>
      <c r="G86" s="279">
        <f>50000*$C$17</f>
        <v>376699000</v>
      </c>
      <c r="H86" s="279">
        <f t="shared" si="1"/>
        <v>760883397.20285189</v>
      </c>
      <c r="I86" s="280">
        <v>45558</v>
      </c>
      <c r="J86" s="281"/>
    </row>
    <row r="87" spans="1:10" s="23" customFormat="1" x14ac:dyDescent="0.3">
      <c r="A87" s="268"/>
      <c r="B87" s="276" t="s">
        <v>338</v>
      </c>
      <c r="C87" s="277" t="s">
        <v>337</v>
      </c>
      <c r="D87" s="278"/>
      <c r="E87" s="279">
        <v>760883397.20285189</v>
      </c>
      <c r="F87" s="279">
        <v>380408156.90964514</v>
      </c>
      <c r="G87" s="279">
        <f>100000*$C$17</f>
        <v>753398000</v>
      </c>
      <c r="H87" s="279">
        <f t="shared" si="1"/>
        <v>380408156.90964514</v>
      </c>
      <c r="I87" s="280">
        <v>45558</v>
      </c>
      <c r="J87" s="281"/>
    </row>
    <row r="88" spans="1:10" s="23" customFormat="1" x14ac:dyDescent="0.3">
      <c r="A88" s="268"/>
      <c r="B88" s="276" t="s">
        <v>339</v>
      </c>
      <c r="C88" s="277" t="s">
        <v>337</v>
      </c>
      <c r="D88" s="278"/>
      <c r="E88" s="279">
        <v>380455669.47945201</v>
      </c>
      <c r="F88" s="279">
        <v>380455669.47945201</v>
      </c>
      <c r="G88" s="279">
        <f>50000*$C$17</f>
        <v>376699000</v>
      </c>
      <c r="H88" s="279">
        <f t="shared" si="1"/>
        <v>380455669.47945201</v>
      </c>
      <c r="I88" s="280">
        <v>45558</v>
      </c>
      <c r="J88" s="281"/>
    </row>
    <row r="89" spans="1:10" s="283" customFormat="1" x14ac:dyDescent="0.3">
      <c r="A89" s="268"/>
      <c r="B89" s="276" t="s">
        <v>340</v>
      </c>
      <c r="C89" s="277" t="s">
        <v>341</v>
      </c>
      <c r="D89" s="278"/>
      <c r="E89" s="279">
        <v>205906131.56903037</v>
      </c>
      <c r="F89" s="279">
        <v>205906131.56903037</v>
      </c>
      <c r="G89" s="279">
        <v>200000000</v>
      </c>
      <c r="H89" s="279">
        <f t="shared" si="1"/>
        <v>205906131.56903037</v>
      </c>
      <c r="I89" s="280">
        <v>45566</v>
      </c>
      <c r="J89" s="282"/>
    </row>
    <row r="90" spans="1:10" s="283" customFormat="1" x14ac:dyDescent="0.3">
      <c r="A90" s="268"/>
      <c r="B90" s="276" t="s">
        <v>342</v>
      </c>
      <c r="C90" s="277" t="s">
        <v>341</v>
      </c>
      <c r="D90" s="278"/>
      <c r="E90" s="279">
        <v>205906131.56903037</v>
      </c>
      <c r="F90" s="279">
        <v>205906131.56903037</v>
      </c>
      <c r="G90" s="279">
        <v>200000000</v>
      </c>
      <c r="H90" s="279">
        <f t="shared" si="1"/>
        <v>205906131.56903037</v>
      </c>
      <c r="I90" s="280">
        <v>45566</v>
      </c>
      <c r="J90" s="282"/>
    </row>
    <row r="91" spans="1:10" s="283" customFormat="1" x14ac:dyDescent="0.3">
      <c r="A91" s="268"/>
      <c r="B91" s="276" t="s">
        <v>343</v>
      </c>
      <c r="C91" s="277" t="s">
        <v>341</v>
      </c>
      <c r="D91" s="278"/>
      <c r="E91" s="279">
        <v>205906131.56903037</v>
      </c>
      <c r="F91" s="279">
        <v>205906131.56903037</v>
      </c>
      <c r="G91" s="279">
        <v>200000000</v>
      </c>
      <c r="H91" s="279">
        <f t="shared" si="1"/>
        <v>205906131.56903037</v>
      </c>
      <c r="I91" s="280">
        <v>45566</v>
      </c>
      <c r="J91" s="282"/>
    </row>
    <row r="92" spans="1:10" s="283" customFormat="1" x14ac:dyDescent="0.3">
      <c r="A92" s="268"/>
      <c r="B92" s="276" t="s">
        <v>344</v>
      </c>
      <c r="C92" s="277" t="s">
        <v>341</v>
      </c>
      <c r="D92" s="278"/>
      <c r="E92" s="279">
        <v>205906131.56903037</v>
      </c>
      <c r="F92" s="279">
        <v>205906131.56903037</v>
      </c>
      <c r="G92" s="279">
        <v>200000000</v>
      </c>
      <c r="H92" s="279">
        <f t="shared" si="1"/>
        <v>205906131.56903037</v>
      </c>
      <c r="I92" s="280">
        <v>45566</v>
      </c>
      <c r="J92" s="282"/>
    </row>
    <row r="93" spans="1:10" s="283" customFormat="1" x14ac:dyDescent="0.3">
      <c r="A93" s="268"/>
      <c r="B93" s="276" t="s">
        <v>345</v>
      </c>
      <c r="C93" s="277" t="s">
        <v>341</v>
      </c>
      <c r="D93" s="278"/>
      <c r="E93" s="279">
        <v>205906131.56903037</v>
      </c>
      <c r="F93" s="279">
        <v>205906131.56903037</v>
      </c>
      <c r="G93" s="279">
        <v>200000000</v>
      </c>
      <c r="H93" s="279">
        <f t="shared" si="1"/>
        <v>205906131.56903037</v>
      </c>
      <c r="I93" s="280">
        <v>45566</v>
      </c>
      <c r="J93" s="282"/>
    </row>
    <row r="94" spans="1:10" s="283" customFormat="1" x14ac:dyDescent="0.3">
      <c r="A94" s="268"/>
      <c r="B94" s="276" t="s">
        <v>346</v>
      </c>
      <c r="C94" s="277" t="s">
        <v>341</v>
      </c>
      <c r="D94" s="278"/>
      <c r="E94" s="279">
        <v>205906131.56903037</v>
      </c>
      <c r="F94" s="279">
        <v>205906131.56903037</v>
      </c>
      <c r="G94" s="279">
        <v>200000000</v>
      </c>
      <c r="H94" s="279">
        <f t="shared" si="1"/>
        <v>205906131.56903037</v>
      </c>
      <c r="I94" s="280">
        <v>45566</v>
      </c>
      <c r="J94" s="282"/>
    </row>
    <row r="95" spans="1:10" s="283" customFormat="1" x14ac:dyDescent="0.3">
      <c r="A95" s="268"/>
      <c r="B95" s="276" t="s">
        <v>347</v>
      </c>
      <c r="C95" s="277" t="s">
        <v>341</v>
      </c>
      <c r="D95" s="278"/>
      <c r="E95" s="279">
        <v>205906131.56903037</v>
      </c>
      <c r="F95" s="279">
        <v>205906131.56903037</v>
      </c>
      <c r="G95" s="279">
        <v>200000000</v>
      </c>
      <c r="H95" s="279">
        <f t="shared" si="1"/>
        <v>205906131.56903037</v>
      </c>
      <c r="I95" s="280">
        <v>45566</v>
      </c>
      <c r="J95" s="282"/>
    </row>
    <row r="96" spans="1:10" s="283" customFormat="1" x14ac:dyDescent="0.3">
      <c r="A96" s="268"/>
      <c r="B96" s="276" t="s">
        <v>348</v>
      </c>
      <c r="C96" s="277" t="s">
        <v>341</v>
      </c>
      <c r="D96" s="278"/>
      <c r="E96" s="279">
        <v>205906131.56903037</v>
      </c>
      <c r="F96" s="279">
        <v>205906131.56903037</v>
      </c>
      <c r="G96" s="279">
        <v>200000000</v>
      </c>
      <c r="H96" s="279">
        <f t="shared" si="1"/>
        <v>205906131.56903037</v>
      </c>
      <c r="I96" s="280">
        <v>45566</v>
      </c>
      <c r="J96" s="282"/>
    </row>
    <row r="97" spans="1:10" s="283" customFormat="1" x14ac:dyDescent="0.3">
      <c r="A97" s="268"/>
      <c r="B97" s="276" t="s">
        <v>349</v>
      </c>
      <c r="C97" s="277" t="s">
        <v>341</v>
      </c>
      <c r="D97" s="278"/>
      <c r="E97" s="279">
        <v>205906131.56903037</v>
      </c>
      <c r="F97" s="279">
        <v>205906131.56903037</v>
      </c>
      <c r="G97" s="279">
        <v>200000000</v>
      </c>
      <c r="H97" s="279">
        <f t="shared" si="1"/>
        <v>205906131.56903037</v>
      </c>
      <c r="I97" s="280">
        <v>45566</v>
      </c>
      <c r="J97" s="282"/>
    </row>
    <row r="98" spans="1:10" s="283" customFormat="1" x14ac:dyDescent="0.3">
      <c r="A98" s="268"/>
      <c r="B98" s="276" t="s">
        <v>350</v>
      </c>
      <c r="C98" s="277" t="s">
        <v>341</v>
      </c>
      <c r="D98" s="278"/>
      <c r="E98" s="279">
        <v>205906131.56903037</v>
      </c>
      <c r="F98" s="279">
        <v>205906131.56903037</v>
      </c>
      <c r="G98" s="279">
        <v>200000000</v>
      </c>
      <c r="H98" s="279">
        <f t="shared" si="1"/>
        <v>205906131.56903037</v>
      </c>
      <c r="I98" s="280">
        <v>45566</v>
      </c>
      <c r="J98" s="282"/>
    </row>
    <row r="99" spans="1:10" s="283" customFormat="1" x14ac:dyDescent="0.3">
      <c r="A99" s="268"/>
      <c r="B99" s="276" t="s">
        <v>351</v>
      </c>
      <c r="C99" s="277" t="s">
        <v>341</v>
      </c>
      <c r="D99" s="278"/>
      <c r="E99" s="279">
        <v>205906131.56903037</v>
      </c>
      <c r="F99" s="279">
        <v>205906131.56903037</v>
      </c>
      <c r="G99" s="279">
        <v>200000000</v>
      </c>
      <c r="H99" s="279">
        <f t="shared" si="1"/>
        <v>205906131.56903037</v>
      </c>
      <c r="I99" s="280">
        <v>45566</v>
      </c>
      <c r="J99" s="282"/>
    </row>
    <row r="100" spans="1:10" s="283" customFormat="1" x14ac:dyDescent="0.3">
      <c r="A100" s="268"/>
      <c r="B100" s="276" t="s">
        <v>352</v>
      </c>
      <c r="C100" s="277" t="s">
        <v>341</v>
      </c>
      <c r="D100" s="278"/>
      <c r="E100" s="279">
        <v>205906131.56903037</v>
      </c>
      <c r="F100" s="279">
        <v>205906131.56903037</v>
      </c>
      <c r="G100" s="279">
        <v>200000000</v>
      </c>
      <c r="H100" s="279">
        <f t="shared" si="1"/>
        <v>205906131.56903037</v>
      </c>
      <c r="I100" s="280">
        <v>45566</v>
      </c>
      <c r="J100" s="282"/>
    </row>
    <row r="101" spans="1:10" s="283" customFormat="1" x14ac:dyDescent="0.3">
      <c r="A101" s="268"/>
      <c r="B101" s="276" t="s">
        <v>353</v>
      </c>
      <c r="C101" s="277" t="s">
        <v>341</v>
      </c>
      <c r="D101" s="278"/>
      <c r="E101" s="279">
        <v>205906131.56903037</v>
      </c>
      <c r="F101" s="279">
        <v>205906131.56903037</v>
      </c>
      <c r="G101" s="279">
        <v>200000000</v>
      </c>
      <c r="H101" s="279">
        <f t="shared" si="1"/>
        <v>205906131.56903037</v>
      </c>
      <c r="I101" s="280">
        <v>45566</v>
      </c>
      <c r="J101" s="282"/>
    </row>
    <row r="102" spans="1:10" s="283" customFormat="1" x14ac:dyDescent="0.3">
      <c r="A102" s="268"/>
      <c r="B102" s="276" t="s">
        <v>354</v>
      </c>
      <c r="C102" s="277" t="s">
        <v>341</v>
      </c>
      <c r="D102" s="278"/>
      <c r="E102" s="279">
        <v>205906131.56903037</v>
      </c>
      <c r="F102" s="279">
        <v>205906131.56903037</v>
      </c>
      <c r="G102" s="279">
        <v>200000000</v>
      </c>
      <c r="H102" s="279">
        <f t="shared" si="1"/>
        <v>205906131.56903037</v>
      </c>
      <c r="I102" s="280">
        <v>45566</v>
      </c>
      <c r="J102" s="282"/>
    </row>
    <row r="103" spans="1:10" s="283" customFormat="1" x14ac:dyDescent="0.3">
      <c r="A103" s="268"/>
      <c r="B103" s="276" t="s">
        <v>355</v>
      </c>
      <c r="C103" s="277" t="s">
        <v>341</v>
      </c>
      <c r="D103" s="278"/>
      <c r="E103" s="279">
        <v>205906131.56903037</v>
      </c>
      <c r="F103" s="279">
        <v>205906131.56903037</v>
      </c>
      <c r="G103" s="279">
        <v>200000000</v>
      </c>
      <c r="H103" s="279">
        <f t="shared" si="1"/>
        <v>205906131.56903037</v>
      </c>
      <c r="I103" s="280">
        <v>45566</v>
      </c>
      <c r="J103" s="282"/>
    </row>
    <row r="104" spans="1:10" s="283" customFormat="1" x14ac:dyDescent="0.3">
      <c r="A104" s="268"/>
      <c r="B104" s="276" t="s">
        <v>356</v>
      </c>
      <c r="C104" s="277" t="s">
        <v>341</v>
      </c>
      <c r="D104" s="278"/>
      <c r="E104" s="279">
        <v>205906131.56903037</v>
      </c>
      <c r="F104" s="279">
        <v>205906131.56903037</v>
      </c>
      <c r="G104" s="279">
        <v>200000000</v>
      </c>
      <c r="H104" s="279">
        <f t="shared" si="1"/>
        <v>205906131.56903037</v>
      </c>
      <c r="I104" s="280">
        <v>45566</v>
      </c>
      <c r="J104" s="282"/>
    </row>
    <row r="105" spans="1:10" s="23" customFormat="1" x14ac:dyDescent="0.3">
      <c r="A105" s="268"/>
      <c r="B105" s="276" t="s">
        <v>357</v>
      </c>
      <c r="C105" s="277" t="s">
        <v>358</v>
      </c>
      <c r="D105" s="278"/>
      <c r="E105" s="279">
        <v>101072731.56937693</v>
      </c>
      <c r="F105" s="279">
        <v>101072731.56937693</v>
      </c>
      <c r="G105" s="279">
        <v>100000000</v>
      </c>
      <c r="H105" s="279">
        <f t="shared" si="1"/>
        <v>101072731.56937693</v>
      </c>
      <c r="I105" s="280">
        <v>45523</v>
      </c>
      <c r="J105" s="281"/>
    </row>
    <row r="106" spans="1:10" s="23" customFormat="1" x14ac:dyDescent="0.3">
      <c r="A106" s="268"/>
      <c r="B106" s="276" t="s">
        <v>359</v>
      </c>
      <c r="C106" s="277" t="s">
        <v>358</v>
      </c>
      <c r="D106" s="278"/>
      <c r="E106" s="279">
        <v>101072731.56937693</v>
      </c>
      <c r="F106" s="279">
        <v>101072731.56937693</v>
      </c>
      <c r="G106" s="279">
        <v>100000000</v>
      </c>
      <c r="H106" s="279">
        <f t="shared" si="1"/>
        <v>101072731.56937693</v>
      </c>
      <c r="I106" s="280">
        <v>45523</v>
      </c>
      <c r="J106" s="281"/>
    </row>
    <row r="107" spans="1:10" s="23" customFormat="1" x14ac:dyDescent="0.3">
      <c r="A107" s="268"/>
      <c r="B107" s="276" t="s">
        <v>360</v>
      </c>
      <c r="C107" s="277" t="s">
        <v>358</v>
      </c>
      <c r="D107" s="278"/>
      <c r="E107" s="279">
        <v>101072731.56937693</v>
      </c>
      <c r="F107" s="279">
        <v>101072731.56937693</v>
      </c>
      <c r="G107" s="279">
        <v>100000000</v>
      </c>
      <c r="H107" s="279">
        <f t="shared" si="1"/>
        <v>101072731.56937693</v>
      </c>
      <c r="I107" s="280">
        <v>45523</v>
      </c>
      <c r="J107" s="281"/>
    </row>
    <row r="108" spans="1:10" s="23" customFormat="1" x14ac:dyDescent="0.3">
      <c r="A108" s="268"/>
      <c r="B108" s="276" t="s">
        <v>361</v>
      </c>
      <c r="C108" s="277" t="s">
        <v>358</v>
      </c>
      <c r="D108" s="278"/>
      <c r="E108" s="279">
        <v>101072731.56937693</v>
      </c>
      <c r="F108" s="279">
        <v>101072731.56937693</v>
      </c>
      <c r="G108" s="279">
        <v>100000000</v>
      </c>
      <c r="H108" s="279">
        <f t="shared" si="1"/>
        <v>101072731.56937693</v>
      </c>
      <c r="I108" s="280">
        <v>45523</v>
      </c>
      <c r="J108" s="281"/>
    </row>
    <row r="109" spans="1:10" s="23" customFormat="1" x14ac:dyDescent="0.3">
      <c r="A109" s="268"/>
      <c r="B109" s="269" t="s">
        <v>362</v>
      </c>
      <c r="C109" s="284"/>
      <c r="D109" s="271"/>
      <c r="E109" s="272"/>
      <c r="F109" s="273"/>
      <c r="G109" s="285"/>
      <c r="H109" s="286"/>
      <c r="I109" s="275"/>
    </row>
    <row r="110" spans="1:10" s="23" customFormat="1" x14ac:dyDescent="0.3">
      <c r="A110" s="268"/>
      <c r="B110" s="45" t="s">
        <v>363</v>
      </c>
      <c r="C110" s="284" t="s">
        <v>364</v>
      </c>
      <c r="D110" s="287"/>
      <c r="E110" s="288">
        <f>2867052175.34247+-104</f>
        <v>2867052071.3424702</v>
      </c>
      <c r="F110" s="286">
        <f>+E110</f>
        <v>2867052071.3424702</v>
      </c>
      <c r="G110" s="286">
        <v>2866000000</v>
      </c>
      <c r="H110" s="288">
        <f t="shared" ref="H110:H111" si="2">+F110</f>
        <v>2867052071.3424702</v>
      </c>
      <c r="I110" s="275">
        <v>47025</v>
      </c>
      <c r="J110" s="281"/>
    </row>
    <row r="111" spans="1:10" s="23" customFormat="1" ht="18.75" customHeight="1" x14ac:dyDescent="0.3">
      <c r="A111" s="268"/>
      <c r="B111" s="45" t="s">
        <v>365</v>
      </c>
      <c r="C111" s="284" t="s">
        <v>364</v>
      </c>
      <c r="D111" s="287"/>
      <c r="E111" s="288">
        <v>300147945.20547944</v>
      </c>
      <c r="F111" s="286">
        <v>300147945.20547944</v>
      </c>
      <c r="G111" s="286">
        <v>300000000</v>
      </c>
      <c r="H111" s="288">
        <f t="shared" si="2"/>
        <v>300147945.20547944</v>
      </c>
      <c r="I111" s="275">
        <v>46290</v>
      </c>
      <c r="J111" s="281"/>
    </row>
    <row r="112" spans="1:10" s="23" customFormat="1" x14ac:dyDescent="0.3">
      <c r="A112" s="268"/>
      <c r="B112" s="269" t="s">
        <v>366</v>
      </c>
      <c r="C112" s="284"/>
      <c r="D112" s="271"/>
      <c r="E112" s="272"/>
      <c r="F112" s="273"/>
      <c r="G112" s="285"/>
      <c r="H112" s="286"/>
      <c r="I112" s="275"/>
    </row>
    <row r="113" spans="1:15" s="23" customFormat="1" x14ac:dyDescent="0.3">
      <c r="A113" s="268"/>
      <c r="B113" s="289" t="s">
        <v>367</v>
      </c>
      <c r="C113" s="284" t="s">
        <v>368</v>
      </c>
      <c r="D113" s="287"/>
      <c r="E113" s="288">
        <v>2304997030</v>
      </c>
      <c r="F113" s="288">
        <v>2304997030</v>
      </c>
      <c r="G113" s="286">
        <v>2300000000</v>
      </c>
      <c r="H113" s="288">
        <f>+F113</f>
        <v>2304997030</v>
      </c>
      <c r="I113" s="275">
        <v>46007</v>
      </c>
      <c r="J113" s="281"/>
      <c r="M113" s="281"/>
      <c r="O113" s="281"/>
    </row>
    <row r="114" spans="1:15" s="23" customFormat="1" x14ac:dyDescent="0.3">
      <c r="A114" s="268"/>
      <c r="B114" s="269" t="s">
        <v>369</v>
      </c>
      <c r="C114" s="284"/>
      <c r="D114" s="271"/>
      <c r="E114" s="272"/>
      <c r="F114" s="273"/>
      <c r="G114" s="285"/>
      <c r="H114" s="286"/>
      <c r="I114" s="275"/>
      <c r="J114" s="290"/>
    </row>
    <row r="115" spans="1:15" s="296" customFormat="1" x14ac:dyDescent="0.3">
      <c r="A115" s="291"/>
      <c r="B115" s="269" t="s">
        <v>233</v>
      </c>
      <c r="C115" s="292"/>
      <c r="D115" s="293"/>
      <c r="E115" s="294">
        <f>SUM(E80:E113)</f>
        <v>14079818826.275661</v>
      </c>
      <c r="F115" s="294">
        <f>SUM(F80:F113)</f>
        <v>14079818826.275661</v>
      </c>
      <c r="G115" s="294">
        <f>SUM(G80:G113)</f>
        <v>13917883120</v>
      </c>
      <c r="H115" s="294">
        <f>SUM(H80:H113)</f>
        <v>14079818826.275661</v>
      </c>
      <c r="I115" s="295">
        <v>0</v>
      </c>
      <c r="J115" s="281"/>
      <c r="N115" s="297"/>
      <c r="O115" s="297"/>
    </row>
    <row r="116" spans="1:15" s="23" customFormat="1" x14ac:dyDescent="0.3">
      <c r="A116" s="268"/>
      <c r="B116" s="269" t="s">
        <v>370</v>
      </c>
      <c r="C116" s="298"/>
      <c r="D116" s="299"/>
      <c r="E116" s="300">
        <v>11609838701.097971</v>
      </c>
      <c r="F116" s="300">
        <v>11609838704.828548</v>
      </c>
      <c r="G116" s="300">
        <v>11531213460</v>
      </c>
      <c r="H116" s="300">
        <v>11609838704.828548</v>
      </c>
      <c r="I116" s="301">
        <v>0</v>
      </c>
      <c r="J116" s="281"/>
      <c r="N116" s="297"/>
      <c r="O116" s="297"/>
    </row>
    <row r="117" spans="1:15" s="24" customFormat="1" x14ac:dyDescent="0.3">
      <c r="A117" s="263"/>
      <c r="B117" s="30"/>
      <c r="I117" s="264"/>
      <c r="N117" s="302"/>
    </row>
    <row r="118" spans="1:15" s="24" customFormat="1" x14ac:dyDescent="0.3">
      <c r="A118" s="263"/>
      <c r="B118" s="30"/>
      <c r="D118" s="190"/>
      <c r="E118" s="303">
        <f>+BG!E23-E115</f>
        <v>0.14594078063964844</v>
      </c>
      <c r="I118" s="264"/>
    </row>
    <row r="119" spans="1:15" x14ac:dyDescent="0.3">
      <c r="A119" s="194"/>
      <c r="B119" s="63" t="s">
        <v>371</v>
      </c>
      <c r="C119" s="30"/>
      <c r="D119" s="304" t="s">
        <v>372</v>
      </c>
      <c r="E119" s="305">
        <f>+E118-E115</f>
        <v>-14079818826.129721</v>
      </c>
      <c r="G119" s="111"/>
    </row>
    <row r="120" spans="1:15" x14ac:dyDescent="0.3">
      <c r="A120" s="194"/>
      <c r="B120" s="306" t="s">
        <v>373</v>
      </c>
      <c r="C120" s="30"/>
      <c r="D120" s="30"/>
      <c r="E120" s="30"/>
    </row>
    <row r="121" spans="1:15" x14ac:dyDescent="0.3">
      <c r="A121" s="194"/>
      <c r="B121" s="306"/>
      <c r="C121" s="30"/>
      <c r="D121" s="30"/>
      <c r="E121" s="30"/>
    </row>
    <row r="122" spans="1:15" x14ac:dyDescent="0.3">
      <c r="A122" s="194"/>
      <c r="B122" s="600" t="s">
        <v>374</v>
      </c>
      <c r="C122" s="600"/>
      <c r="D122" s="307" t="s">
        <v>375</v>
      </c>
      <c r="E122" s="307" t="s">
        <v>376</v>
      </c>
    </row>
    <row r="123" spans="1:15" x14ac:dyDescent="0.3">
      <c r="A123" s="194"/>
      <c r="B123" s="600"/>
      <c r="C123" s="600"/>
      <c r="D123" s="308" t="s">
        <v>377</v>
      </c>
      <c r="E123" s="308" t="s">
        <v>377</v>
      </c>
    </row>
    <row r="124" spans="1:15" x14ac:dyDescent="0.3">
      <c r="A124" s="194">
        <v>13020173008</v>
      </c>
      <c r="B124" s="309" t="s">
        <v>378</v>
      </c>
      <c r="C124" s="310"/>
      <c r="D124" s="311">
        <v>200000000</v>
      </c>
      <c r="E124" s="312">
        <v>0</v>
      </c>
      <c r="F124" s="241"/>
    </row>
    <row r="125" spans="1:15" x14ac:dyDescent="0.3">
      <c r="A125" s="194">
        <v>13080209001</v>
      </c>
      <c r="B125" s="309" t="s">
        <v>379</v>
      </c>
      <c r="C125" s="310"/>
      <c r="D125" s="311">
        <v>430582.83629999962</v>
      </c>
      <c r="E125" s="312">
        <v>0</v>
      </c>
      <c r="F125" s="241"/>
    </row>
    <row r="126" spans="1:15" x14ac:dyDescent="0.3">
      <c r="A126" s="194">
        <v>13080209002</v>
      </c>
      <c r="B126" s="309" t="s">
        <v>380</v>
      </c>
      <c r="C126" s="310"/>
      <c r="D126" s="311">
        <v>-430582.98660000041</v>
      </c>
      <c r="E126" s="312">
        <v>0</v>
      </c>
      <c r="F126" s="241"/>
    </row>
    <row r="127" spans="1:15" s="200" customFormat="1" x14ac:dyDescent="0.3">
      <c r="A127" s="197"/>
      <c r="B127" s="601" t="s">
        <v>233</v>
      </c>
      <c r="C127" s="602"/>
      <c r="D127" s="313">
        <f>SUM(D124:D126)</f>
        <v>199999999.84969997</v>
      </c>
      <c r="E127" s="314">
        <v>0</v>
      </c>
      <c r="F127" s="315">
        <f>+BG!E28-D127</f>
        <v>0</v>
      </c>
      <c r="G127" s="316"/>
      <c r="I127" s="201"/>
    </row>
    <row r="128" spans="1:15" s="200" customFormat="1" x14ac:dyDescent="0.3">
      <c r="A128" s="197"/>
      <c r="B128" s="601" t="s">
        <v>370</v>
      </c>
      <c r="C128" s="602"/>
      <c r="D128" s="317">
        <f>+BG!F28</f>
        <v>12443056</v>
      </c>
      <c r="E128" s="314">
        <v>0</v>
      </c>
      <c r="F128" s="315">
        <f>+BG!F28-D128</f>
        <v>0</v>
      </c>
      <c r="I128" s="201"/>
    </row>
    <row r="129" spans="1:9" x14ac:dyDescent="0.3">
      <c r="A129" s="194"/>
      <c r="B129" s="30"/>
      <c r="D129" s="318"/>
      <c r="E129" s="30"/>
    </row>
    <row r="130" spans="1:9" x14ac:dyDescent="0.3">
      <c r="A130" s="194"/>
      <c r="B130" s="603" t="s">
        <v>381</v>
      </c>
      <c r="C130" s="603"/>
      <c r="D130" s="318"/>
      <c r="E130" s="30"/>
    </row>
    <row r="131" spans="1:9" x14ac:dyDescent="0.3">
      <c r="A131" s="194"/>
      <c r="B131" s="33"/>
      <c r="C131" s="33"/>
      <c r="D131" s="33"/>
      <c r="E131" s="30"/>
      <c r="G131" s="319"/>
      <c r="H131" s="319"/>
      <c r="I131" s="319"/>
    </row>
    <row r="132" spans="1:9" ht="16.5" customHeight="1" x14ac:dyDescent="0.3">
      <c r="A132" s="194"/>
      <c r="B132" s="37" t="s">
        <v>303</v>
      </c>
      <c r="C132" s="37" t="s">
        <v>382</v>
      </c>
      <c r="D132" s="37" t="s">
        <v>383</v>
      </c>
      <c r="E132" s="30"/>
      <c r="G132" s="319"/>
      <c r="H132" s="319"/>
      <c r="I132" s="319"/>
    </row>
    <row r="133" spans="1:9" x14ac:dyDescent="0.3">
      <c r="A133" s="194">
        <v>1301015100211</v>
      </c>
      <c r="B133" s="320" t="s">
        <v>384</v>
      </c>
      <c r="C133" s="321">
        <v>541650371.55999947</v>
      </c>
      <c r="D133" s="322">
        <v>0</v>
      </c>
      <c r="E133" s="30"/>
      <c r="G133" s="319"/>
      <c r="H133" s="319"/>
      <c r="I133" s="319"/>
    </row>
    <row r="134" spans="1:9" x14ac:dyDescent="0.3">
      <c r="A134" s="194">
        <v>1301015100221</v>
      </c>
      <c r="B134" s="320" t="s">
        <v>385</v>
      </c>
      <c r="C134" s="321">
        <v>280889301.25990009</v>
      </c>
      <c r="D134" s="322">
        <v>0</v>
      </c>
      <c r="E134" s="30"/>
    </row>
    <row r="135" spans="1:9" x14ac:dyDescent="0.3">
      <c r="A135" s="194">
        <v>1301015100222</v>
      </c>
      <c r="B135" s="320" t="s">
        <v>386</v>
      </c>
      <c r="C135" s="321">
        <v>5823916.7497207969</v>
      </c>
      <c r="D135" s="322">
        <v>0</v>
      </c>
      <c r="E135" s="30"/>
    </row>
    <row r="136" spans="1:9" x14ac:dyDescent="0.3">
      <c r="A136" s="194">
        <v>1301015100223</v>
      </c>
      <c r="B136" s="320" t="s">
        <v>387</v>
      </c>
      <c r="C136" s="321">
        <v>7832852.9252839945</v>
      </c>
      <c r="D136" s="322">
        <v>0</v>
      </c>
    </row>
    <row r="137" spans="1:9" x14ac:dyDescent="0.3">
      <c r="A137" s="194">
        <v>1301015100212</v>
      </c>
      <c r="B137" s="320" t="s">
        <v>388</v>
      </c>
      <c r="C137" s="321">
        <v>38464837.149999976</v>
      </c>
      <c r="D137" s="322">
        <v>0</v>
      </c>
    </row>
    <row r="138" spans="1:9" x14ac:dyDescent="0.3">
      <c r="A138" s="194">
        <v>10104</v>
      </c>
      <c r="B138" s="320" t="s">
        <v>389</v>
      </c>
      <c r="C138" s="321">
        <v>3769425.7300000004</v>
      </c>
      <c r="D138" s="322">
        <v>0</v>
      </c>
      <c r="F138" s="241"/>
    </row>
    <row r="139" spans="1:9" s="200" customFormat="1" x14ac:dyDescent="0.3">
      <c r="A139" s="197"/>
      <c r="B139" s="323" t="s">
        <v>233</v>
      </c>
      <c r="C139" s="220">
        <f>SUM(C133:C138)</f>
        <v>878430705.37490439</v>
      </c>
      <c r="D139" s="324">
        <v>0</v>
      </c>
      <c r="E139" s="315">
        <f>+BG!E29-C139</f>
        <v>0</v>
      </c>
      <c r="I139" s="201"/>
    </row>
    <row r="140" spans="1:9" s="200" customFormat="1" x14ac:dyDescent="0.3">
      <c r="A140" s="197"/>
      <c r="B140" s="323" t="s">
        <v>370</v>
      </c>
      <c r="C140" s="220">
        <f>+BG!F29</f>
        <v>449882965</v>
      </c>
      <c r="D140" s="324">
        <v>0</v>
      </c>
      <c r="E140" s="315">
        <f>+BG!F29-C140</f>
        <v>0</v>
      </c>
      <c r="I140" s="201"/>
    </row>
    <row r="141" spans="1:9" x14ac:dyDescent="0.3">
      <c r="A141" s="194"/>
      <c r="B141" s="50"/>
      <c r="C141" s="325"/>
      <c r="D141" s="326"/>
    </row>
    <row r="142" spans="1:9" x14ac:dyDescent="0.3">
      <c r="A142" s="194"/>
      <c r="B142" s="50" t="s">
        <v>390</v>
      </c>
      <c r="C142" s="325"/>
      <c r="D142" s="326"/>
    </row>
    <row r="143" spans="1:9" x14ac:dyDescent="0.3">
      <c r="A143" s="194"/>
      <c r="B143" s="41" t="s">
        <v>391</v>
      </c>
      <c r="C143" s="327"/>
      <c r="D143" s="328"/>
    </row>
    <row r="144" spans="1:9" x14ac:dyDescent="0.3">
      <c r="A144" s="194"/>
      <c r="B144" s="50"/>
      <c r="C144" s="325"/>
      <c r="D144" s="326"/>
    </row>
    <row r="145" spans="1:9" x14ac:dyDescent="0.3">
      <c r="A145" s="194"/>
      <c r="B145" s="50" t="s">
        <v>392</v>
      </c>
      <c r="C145" s="325"/>
      <c r="D145" s="326"/>
    </row>
    <row r="146" spans="1:9" x14ac:dyDescent="0.3">
      <c r="A146" s="194"/>
      <c r="B146" s="41" t="s">
        <v>393</v>
      </c>
      <c r="C146" s="327"/>
      <c r="D146" s="328"/>
    </row>
    <row r="147" spans="1:9" x14ac:dyDescent="0.3">
      <c r="A147" s="194"/>
      <c r="B147" s="329"/>
    </row>
    <row r="148" spans="1:9" x14ac:dyDescent="0.3">
      <c r="A148" s="194"/>
      <c r="B148" s="37" t="s">
        <v>394</v>
      </c>
      <c r="C148" s="37" t="s">
        <v>395</v>
      </c>
      <c r="D148" s="37" t="s">
        <v>396</v>
      </c>
      <c r="E148" s="37" t="s">
        <v>397</v>
      </c>
      <c r="F148" s="37" t="s">
        <v>398</v>
      </c>
      <c r="G148" s="330"/>
    </row>
    <row r="149" spans="1:9" x14ac:dyDescent="0.3">
      <c r="A149" s="194"/>
      <c r="B149" s="331" t="s">
        <v>399</v>
      </c>
      <c r="C149" s="238">
        <v>146187928</v>
      </c>
      <c r="D149" s="332">
        <v>0</v>
      </c>
      <c r="E149" s="243">
        <v>-39980705</v>
      </c>
      <c r="F149" s="238">
        <f t="shared" ref="F149:F150" si="3">SUM(C149:E149)</f>
        <v>106207223</v>
      </c>
    </row>
    <row r="150" spans="1:9" x14ac:dyDescent="0.3">
      <c r="A150" s="194"/>
      <c r="B150" s="331" t="s">
        <v>400</v>
      </c>
      <c r="C150" s="238">
        <v>52640430</v>
      </c>
      <c r="D150" s="332">
        <v>0</v>
      </c>
      <c r="E150" s="243">
        <v>-5264043</v>
      </c>
      <c r="F150" s="238">
        <f t="shared" si="3"/>
        <v>47376387</v>
      </c>
    </row>
    <row r="151" spans="1:9" x14ac:dyDescent="0.3">
      <c r="A151" s="194"/>
      <c r="B151" s="331" t="s">
        <v>401</v>
      </c>
      <c r="C151" s="238">
        <v>16034029</v>
      </c>
      <c r="D151" s="332">
        <v>0</v>
      </c>
      <c r="E151" s="243">
        <v>-1603403</v>
      </c>
      <c r="F151" s="238">
        <f>SUM(C151:E151)</f>
        <v>14430626</v>
      </c>
    </row>
    <row r="152" spans="1:9" x14ac:dyDescent="0.3">
      <c r="A152" s="194"/>
      <c r="B152" s="331" t="s">
        <v>402</v>
      </c>
      <c r="C152" s="238">
        <v>868004</v>
      </c>
      <c r="D152" s="332">
        <v>0</v>
      </c>
      <c r="E152" s="243">
        <v>-86800</v>
      </c>
      <c r="F152" s="238">
        <f t="shared" ref="F152" si="4">SUM(C152:E152)</f>
        <v>781204</v>
      </c>
    </row>
    <row r="153" spans="1:9" s="200" customFormat="1" x14ac:dyDescent="0.3">
      <c r="A153" s="197"/>
      <c r="B153" s="323" t="s">
        <v>233</v>
      </c>
      <c r="C153" s="220">
        <f>SUM(C149:C152)</f>
        <v>215730391</v>
      </c>
      <c r="D153" s="333">
        <f>SUM(D149:D152)</f>
        <v>0</v>
      </c>
      <c r="E153" s="220">
        <f>SUM(E149:E152)</f>
        <v>-46934951</v>
      </c>
      <c r="F153" s="220">
        <f>SUM(F149:F152)</f>
        <v>168795440</v>
      </c>
      <c r="G153" s="316"/>
      <c r="H153" s="316"/>
      <c r="I153" s="201"/>
    </row>
    <row r="154" spans="1:9" s="200" customFormat="1" x14ac:dyDescent="0.3">
      <c r="A154" s="197"/>
      <c r="B154" s="323" t="s">
        <v>370</v>
      </c>
      <c r="C154" s="220">
        <v>308558687</v>
      </c>
      <c r="D154" s="220">
        <v>868004</v>
      </c>
      <c r="E154" s="220">
        <v>-93696300</v>
      </c>
      <c r="F154" s="220">
        <v>215730391</v>
      </c>
      <c r="G154" s="316"/>
      <c r="I154" s="201"/>
    </row>
    <row r="155" spans="1:9" x14ac:dyDescent="0.3">
      <c r="A155" s="194"/>
      <c r="B155" s="334"/>
      <c r="C155" s="335"/>
      <c r="D155" s="334"/>
    </row>
    <row r="156" spans="1:9" x14ac:dyDescent="0.3">
      <c r="A156" s="194"/>
      <c r="B156" s="29" t="s">
        <v>403</v>
      </c>
    </row>
    <row r="157" spans="1:9" x14ac:dyDescent="0.3">
      <c r="A157" s="194"/>
      <c r="B157" s="590" t="s">
        <v>393</v>
      </c>
      <c r="C157" s="590"/>
      <c r="D157" s="590"/>
    </row>
    <row r="158" spans="1:9" x14ac:dyDescent="0.3">
      <c r="A158" s="194"/>
      <c r="B158" s="329"/>
      <c r="G158" s="241"/>
    </row>
    <row r="159" spans="1:9" x14ac:dyDescent="0.3">
      <c r="A159" s="194"/>
      <c r="B159" s="37" t="s">
        <v>394</v>
      </c>
      <c r="C159" s="37" t="s">
        <v>395</v>
      </c>
      <c r="D159" s="37" t="s">
        <v>396</v>
      </c>
      <c r="E159" s="37" t="s">
        <v>397</v>
      </c>
      <c r="F159" s="37" t="s">
        <v>398</v>
      </c>
      <c r="G159" s="330"/>
    </row>
    <row r="160" spans="1:9" x14ac:dyDescent="0.3">
      <c r="A160" s="194"/>
      <c r="B160" s="331" t="s">
        <v>404</v>
      </c>
      <c r="C160" s="336">
        <v>112415497</v>
      </c>
      <c r="D160" s="337">
        <v>17818180</v>
      </c>
      <c r="E160" s="226">
        <v>-27158418.199999996</v>
      </c>
      <c r="F160" s="337">
        <f>+C160+D160+E160</f>
        <v>103075258.80000001</v>
      </c>
      <c r="G160" s="316"/>
    </row>
    <row r="161" spans="1:9" x14ac:dyDescent="0.3">
      <c r="A161" s="194"/>
      <c r="B161" s="331" t="s">
        <v>405</v>
      </c>
      <c r="C161" s="336">
        <v>22626349</v>
      </c>
      <c r="D161" s="337">
        <v>13204187</v>
      </c>
      <c r="E161" s="332">
        <v>0</v>
      </c>
      <c r="F161" s="337">
        <f>+C161+D161</f>
        <v>35830536</v>
      </c>
      <c r="G161" s="338"/>
      <c r="H161" s="339"/>
    </row>
    <row r="162" spans="1:9" s="200" customFormat="1" x14ac:dyDescent="0.3">
      <c r="A162" s="197"/>
      <c r="B162" s="323" t="s">
        <v>233</v>
      </c>
      <c r="C162" s="220">
        <f>SUM(C160:C161)</f>
        <v>135041846</v>
      </c>
      <c r="D162" s="220">
        <f t="shared" ref="D162:F162" si="5">SUM(D160:D161)</f>
        <v>31022367</v>
      </c>
      <c r="E162" s="230">
        <f t="shared" si="5"/>
        <v>-27158418.199999996</v>
      </c>
      <c r="F162" s="220">
        <f t="shared" si="5"/>
        <v>138905794.80000001</v>
      </c>
      <c r="G162" s="338">
        <f>+F153+F162-BG!E52</f>
        <v>0.35000002384185791</v>
      </c>
      <c r="H162" s="338"/>
      <c r="I162" s="201"/>
    </row>
    <row r="163" spans="1:9" s="200" customFormat="1" x14ac:dyDescent="0.3">
      <c r="A163" s="197"/>
      <c r="B163" s="323" t="s">
        <v>370</v>
      </c>
      <c r="C163" s="220">
        <v>165875673</v>
      </c>
      <c r="D163" s="220">
        <v>21173921</v>
      </c>
      <c r="E163" s="230">
        <v>-52007748</v>
      </c>
      <c r="F163" s="220">
        <v>135041846</v>
      </c>
      <c r="G163" s="315">
        <f>+F163+F154-BG!F52</f>
        <v>0</v>
      </c>
      <c r="H163" s="340"/>
      <c r="I163" s="201"/>
    </row>
    <row r="164" spans="1:9" x14ac:dyDescent="0.3">
      <c r="A164" s="194"/>
      <c r="B164" s="334"/>
      <c r="C164" s="335"/>
      <c r="D164" s="334"/>
      <c r="G164" s="339"/>
      <c r="H164" s="339"/>
    </row>
    <row r="165" spans="1:9" x14ac:dyDescent="0.3">
      <c r="A165" s="194"/>
      <c r="B165" s="334"/>
      <c r="C165" s="335"/>
      <c r="D165" s="334"/>
    </row>
    <row r="166" spans="1:9" x14ac:dyDescent="0.3">
      <c r="A166" s="194"/>
      <c r="B166" s="29" t="s">
        <v>406</v>
      </c>
      <c r="D166" s="341"/>
      <c r="F166" s="342"/>
    </row>
    <row r="167" spans="1:9" ht="12.45" customHeight="1" x14ac:dyDescent="0.3">
      <c r="A167" s="194"/>
      <c r="B167" s="39" t="s">
        <v>407</v>
      </c>
      <c r="D167" s="341"/>
    </row>
    <row r="168" spans="1:9" ht="12.45" customHeight="1" x14ac:dyDescent="0.3">
      <c r="A168" s="194"/>
      <c r="B168" s="39"/>
      <c r="D168" s="341"/>
    </row>
    <row r="169" spans="1:9" ht="12.45" customHeight="1" x14ac:dyDescent="0.3">
      <c r="A169" s="194"/>
      <c r="B169" s="606" t="s">
        <v>394</v>
      </c>
      <c r="C169" s="307" t="s">
        <v>375</v>
      </c>
      <c r="D169" s="307" t="s">
        <v>376</v>
      </c>
    </row>
    <row r="170" spans="1:9" x14ac:dyDescent="0.3">
      <c r="A170" s="194"/>
      <c r="B170" s="607"/>
      <c r="C170" s="308" t="s">
        <v>377</v>
      </c>
      <c r="D170" s="308" t="s">
        <v>377</v>
      </c>
    </row>
    <row r="171" spans="1:9" x14ac:dyDescent="0.3">
      <c r="A171" s="194">
        <v>13040191001</v>
      </c>
      <c r="B171" s="343" t="s">
        <v>408</v>
      </c>
      <c r="C171" s="238">
        <v>69868066</v>
      </c>
      <c r="D171" s="344">
        <v>0</v>
      </c>
    </row>
    <row r="172" spans="1:9" x14ac:dyDescent="0.3">
      <c r="A172" s="194">
        <v>1304018700122</v>
      </c>
      <c r="B172" s="343" t="s">
        <v>409</v>
      </c>
      <c r="C172" s="238">
        <v>2257921.1750999689</v>
      </c>
      <c r="D172" s="344">
        <v>0</v>
      </c>
    </row>
    <row r="173" spans="1:9" x14ac:dyDescent="0.3">
      <c r="A173" s="194"/>
      <c r="B173" s="343" t="s">
        <v>410</v>
      </c>
      <c r="C173" s="238">
        <v>14311886</v>
      </c>
      <c r="D173" s="344">
        <v>0</v>
      </c>
    </row>
    <row r="174" spans="1:9" s="200" customFormat="1" x14ac:dyDescent="0.3">
      <c r="A174" s="197"/>
      <c r="B174" s="269" t="s">
        <v>233</v>
      </c>
      <c r="C174" s="220">
        <f>SUM(C171:C173)</f>
        <v>86437873.175099969</v>
      </c>
      <c r="D174" s="333">
        <v>0</v>
      </c>
      <c r="E174" s="315">
        <f>+BG!E32-C174</f>
        <v>-0.41789998114109039</v>
      </c>
      <c r="F174" s="316"/>
      <c r="I174" s="201"/>
    </row>
    <row r="175" spans="1:9" s="200" customFormat="1" x14ac:dyDescent="0.3">
      <c r="A175" s="197"/>
      <c r="B175" s="269" t="s">
        <v>370</v>
      </c>
      <c r="C175" s="345">
        <v>184959187</v>
      </c>
      <c r="D175" s="346">
        <v>0</v>
      </c>
      <c r="E175" s="315">
        <f>+BG!F32-C175</f>
        <v>0</v>
      </c>
      <c r="F175" s="316"/>
      <c r="I175" s="201"/>
    </row>
    <row r="176" spans="1:9" x14ac:dyDescent="0.3">
      <c r="A176" s="194"/>
      <c r="B176" s="192"/>
      <c r="D176" s="341"/>
    </row>
    <row r="177" spans="1:9" x14ac:dyDescent="0.3">
      <c r="A177" s="194"/>
      <c r="B177" s="192"/>
      <c r="D177" s="341"/>
    </row>
    <row r="178" spans="1:9" x14ac:dyDescent="0.3">
      <c r="A178" s="194"/>
      <c r="B178" s="29" t="s">
        <v>411</v>
      </c>
      <c r="D178" s="341"/>
    </row>
    <row r="179" spans="1:9" x14ac:dyDescent="0.3">
      <c r="A179" s="194"/>
      <c r="B179" s="58" t="s">
        <v>412</v>
      </c>
      <c r="D179" s="341"/>
    </row>
    <row r="180" spans="1:9" x14ac:dyDescent="0.3">
      <c r="A180" s="194"/>
      <c r="B180" s="192"/>
      <c r="D180" s="341"/>
    </row>
    <row r="181" spans="1:9" x14ac:dyDescent="0.3">
      <c r="A181" s="194"/>
      <c r="B181" s="192" t="s">
        <v>413</v>
      </c>
      <c r="D181" s="341"/>
    </row>
    <row r="182" spans="1:9" x14ac:dyDescent="0.3">
      <c r="A182" s="194"/>
      <c r="B182" s="58" t="s">
        <v>414</v>
      </c>
      <c r="D182" s="341"/>
    </row>
    <row r="183" spans="1:9" x14ac:dyDescent="0.3">
      <c r="A183" s="194"/>
      <c r="D183" s="341"/>
    </row>
    <row r="184" spans="1:9" x14ac:dyDescent="0.3">
      <c r="A184" s="194"/>
      <c r="B184" s="192" t="s">
        <v>415</v>
      </c>
      <c r="D184" s="341"/>
    </row>
    <row r="185" spans="1:9" x14ac:dyDescent="0.3">
      <c r="A185" s="194"/>
      <c r="B185" s="192"/>
      <c r="D185" s="341"/>
    </row>
    <row r="186" spans="1:9" x14ac:dyDescent="0.3">
      <c r="A186" s="194"/>
      <c r="B186" s="37" t="s">
        <v>303</v>
      </c>
      <c r="C186" s="37" t="s">
        <v>382</v>
      </c>
      <c r="D186" s="37" t="s">
        <v>383</v>
      </c>
      <c r="G186" s="241"/>
    </row>
    <row r="187" spans="1:9" x14ac:dyDescent="0.3">
      <c r="A187" s="194"/>
      <c r="B187" s="343" t="s">
        <v>416</v>
      </c>
      <c r="C187" s="238">
        <v>290239552.745</v>
      </c>
      <c r="D187" s="347">
        <v>0</v>
      </c>
      <c r="F187" s="110"/>
      <c r="G187" s="241"/>
    </row>
    <row r="188" spans="1:9" s="200" customFormat="1" x14ac:dyDescent="0.3">
      <c r="A188" s="197"/>
      <c r="B188" s="269" t="s">
        <v>233</v>
      </c>
      <c r="C188" s="220">
        <f>SUM(C187)</f>
        <v>290239552.745</v>
      </c>
      <c r="D188" s="348">
        <v>0</v>
      </c>
      <c r="E188" s="315">
        <f>+BG!J18-C188</f>
        <v>0</v>
      </c>
      <c r="I188" s="201"/>
    </row>
    <row r="189" spans="1:9" s="200" customFormat="1" x14ac:dyDescent="0.3">
      <c r="A189" s="197"/>
      <c r="B189" s="269" t="s">
        <v>370</v>
      </c>
      <c r="C189" s="345">
        <v>48071892</v>
      </c>
      <c r="D189" s="349">
        <v>0</v>
      </c>
      <c r="E189" s="315">
        <f>+BG!K18-C189</f>
        <v>0</v>
      </c>
      <c r="I189" s="201"/>
    </row>
    <row r="192" spans="1:9" x14ac:dyDescent="0.3">
      <c r="A192" s="194"/>
      <c r="B192" s="29" t="s">
        <v>417</v>
      </c>
      <c r="C192" s="30"/>
      <c r="D192" s="30"/>
    </row>
    <row r="193" spans="1:4" x14ac:dyDescent="0.3">
      <c r="A193" s="194"/>
      <c r="B193" s="58" t="s">
        <v>393</v>
      </c>
      <c r="C193" s="30"/>
      <c r="D193" s="30"/>
    </row>
    <row r="194" spans="1:4" x14ac:dyDescent="0.3">
      <c r="A194" s="194"/>
      <c r="B194" s="29"/>
      <c r="C194" s="30"/>
      <c r="D194" s="30"/>
    </row>
    <row r="195" spans="1:4" x14ac:dyDescent="0.3">
      <c r="A195" s="194"/>
      <c r="B195" s="600" t="s">
        <v>394</v>
      </c>
      <c r="C195" s="307" t="s">
        <v>375</v>
      </c>
      <c r="D195" s="307" t="s">
        <v>376</v>
      </c>
    </row>
    <row r="196" spans="1:4" x14ac:dyDescent="0.3">
      <c r="A196" s="194"/>
      <c r="B196" s="600"/>
      <c r="C196" s="308" t="s">
        <v>377</v>
      </c>
      <c r="D196" s="308" t="s">
        <v>377</v>
      </c>
    </row>
    <row r="197" spans="1:4" x14ac:dyDescent="0.3">
      <c r="A197" s="194"/>
      <c r="B197" s="350" t="s">
        <v>418</v>
      </c>
      <c r="C197" s="238">
        <v>9667579.6900000088</v>
      </c>
      <c r="D197" s="347">
        <v>0</v>
      </c>
    </row>
    <row r="198" spans="1:4" x14ac:dyDescent="0.3">
      <c r="A198" s="194"/>
      <c r="B198" s="350" t="s">
        <v>419</v>
      </c>
      <c r="C198" s="238">
        <v>25585890.260000005</v>
      </c>
      <c r="D198" s="347">
        <v>0</v>
      </c>
    </row>
    <row r="199" spans="1:4" x14ac:dyDescent="0.3">
      <c r="A199" s="194">
        <v>25010140009</v>
      </c>
      <c r="B199" s="350" t="s">
        <v>420</v>
      </c>
      <c r="C199" s="238">
        <v>6596000</v>
      </c>
      <c r="D199" s="347">
        <v>0</v>
      </c>
    </row>
    <row r="200" spans="1:4" x14ac:dyDescent="0.3">
      <c r="A200" s="194">
        <v>25010140007</v>
      </c>
      <c r="B200" s="350" t="s">
        <v>421</v>
      </c>
      <c r="C200" s="238">
        <v>16752779</v>
      </c>
      <c r="D200" s="347">
        <v>0</v>
      </c>
    </row>
    <row r="201" spans="1:4" x14ac:dyDescent="0.3">
      <c r="A201" s="194">
        <v>25010140005</v>
      </c>
      <c r="B201" s="350" t="s">
        <v>422</v>
      </c>
      <c r="C201" s="238">
        <v>2502000</v>
      </c>
      <c r="D201" s="347">
        <v>0</v>
      </c>
    </row>
    <row r="202" spans="1:4" x14ac:dyDescent="0.3">
      <c r="A202" s="194">
        <v>250101400113</v>
      </c>
      <c r="B202" s="350" t="s">
        <v>423</v>
      </c>
      <c r="C202" s="238">
        <v>68700000</v>
      </c>
      <c r="D202" s="347">
        <v>0</v>
      </c>
    </row>
    <row r="203" spans="1:4" x14ac:dyDescent="0.3">
      <c r="A203" s="194">
        <v>25010140012</v>
      </c>
      <c r="B203" s="350" t="s">
        <v>424</v>
      </c>
      <c r="C203" s="238">
        <v>10653423.030000001</v>
      </c>
      <c r="D203" s="347">
        <v>0</v>
      </c>
    </row>
    <row r="204" spans="1:4" x14ac:dyDescent="0.3">
      <c r="A204" s="194">
        <v>25010140016</v>
      </c>
      <c r="B204" s="350" t="s">
        <v>425</v>
      </c>
      <c r="C204" s="238">
        <v>70711461.819999993</v>
      </c>
      <c r="D204" s="347">
        <v>0</v>
      </c>
    </row>
    <row r="205" spans="1:4" hidden="1" x14ac:dyDescent="0.3">
      <c r="A205" s="194"/>
      <c r="B205" s="350" t="s">
        <v>426</v>
      </c>
      <c r="C205" s="238">
        <v>0</v>
      </c>
      <c r="D205" s="347">
        <v>0</v>
      </c>
    </row>
    <row r="206" spans="1:4" x14ac:dyDescent="0.3">
      <c r="A206" s="194">
        <v>250101400112</v>
      </c>
      <c r="B206" s="350" t="s">
        <v>427</v>
      </c>
      <c r="C206" s="238">
        <v>48000000</v>
      </c>
      <c r="D206" s="347">
        <v>0</v>
      </c>
    </row>
    <row r="207" spans="1:4" hidden="1" x14ac:dyDescent="0.3">
      <c r="A207" s="194"/>
      <c r="B207" s="350" t="s">
        <v>428</v>
      </c>
      <c r="C207" s="238">
        <v>0</v>
      </c>
      <c r="D207" s="347">
        <v>0</v>
      </c>
    </row>
    <row r="208" spans="1:4" x14ac:dyDescent="0.3">
      <c r="A208" s="194">
        <v>25010140017</v>
      </c>
      <c r="B208" s="350" t="s">
        <v>429</v>
      </c>
      <c r="C208" s="238">
        <v>17479040</v>
      </c>
      <c r="D208" s="347">
        <v>0</v>
      </c>
    </row>
    <row r="209" spans="1:9" hidden="1" x14ac:dyDescent="0.3">
      <c r="A209" s="194"/>
      <c r="B209" s="350" t="s">
        <v>430</v>
      </c>
      <c r="C209" s="238">
        <v>0</v>
      </c>
      <c r="D209" s="347">
        <v>0</v>
      </c>
    </row>
    <row r="210" spans="1:9" hidden="1" x14ac:dyDescent="0.3">
      <c r="A210" s="194"/>
      <c r="B210" s="350" t="s">
        <v>431</v>
      </c>
      <c r="C210" s="238">
        <v>0</v>
      </c>
      <c r="D210" s="347">
        <v>0</v>
      </c>
    </row>
    <row r="211" spans="1:9" hidden="1" x14ac:dyDescent="0.3">
      <c r="A211" s="194"/>
      <c r="B211" s="350" t="s">
        <v>432</v>
      </c>
      <c r="C211" s="238">
        <v>0</v>
      </c>
      <c r="D211" s="347">
        <v>0</v>
      </c>
    </row>
    <row r="212" spans="1:9" hidden="1" x14ac:dyDescent="0.3">
      <c r="A212" s="194"/>
      <c r="B212" s="350" t="s">
        <v>433</v>
      </c>
      <c r="C212" s="238">
        <v>0</v>
      </c>
      <c r="D212" s="347">
        <v>0</v>
      </c>
    </row>
    <row r="213" spans="1:9" hidden="1" x14ac:dyDescent="0.3">
      <c r="A213" s="194"/>
      <c r="B213" s="350" t="s">
        <v>434</v>
      </c>
      <c r="C213" s="238">
        <v>0</v>
      </c>
      <c r="D213" s="347">
        <v>0</v>
      </c>
    </row>
    <row r="214" spans="1:9" x14ac:dyDescent="0.3">
      <c r="A214" s="194">
        <v>25010140008</v>
      </c>
      <c r="B214" s="350" t="s">
        <v>435</v>
      </c>
      <c r="C214" s="238">
        <v>4833333</v>
      </c>
      <c r="D214" s="347">
        <v>0</v>
      </c>
    </row>
    <row r="215" spans="1:9" x14ac:dyDescent="0.3">
      <c r="A215" s="194">
        <v>25010140018</v>
      </c>
      <c r="B215" s="350" t="s">
        <v>436</v>
      </c>
      <c r="C215" s="238">
        <v>7000000</v>
      </c>
      <c r="D215" s="347">
        <v>0</v>
      </c>
    </row>
    <row r="216" spans="1:9" x14ac:dyDescent="0.3">
      <c r="A216" s="194">
        <v>25010140019</v>
      </c>
      <c r="B216" s="350" t="s">
        <v>437</v>
      </c>
      <c r="C216" s="238">
        <v>50000000</v>
      </c>
      <c r="D216" s="347">
        <v>0</v>
      </c>
    </row>
    <row r="217" spans="1:9" s="200" customFormat="1" x14ac:dyDescent="0.3">
      <c r="A217" s="197"/>
      <c r="B217" s="269" t="s">
        <v>233</v>
      </c>
      <c r="C217" s="351">
        <f>SUM(C197:C216)</f>
        <v>338481506.80000001</v>
      </c>
      <c r="D217" s="348">
        <v>0</v>
      </c>
      <c r="E217" s="315">
        <f>+BG!J19-C217</f>
        <v>-0.34999996423721313</v>
      </c>
      <c r="F217" s="352"/>
      <c r="I217" s="201"/>
    </row>
    <row r="218" spans="1:9" s="200" customFormat="1" x14ac:dyDescent="0.3">
      <c r="A218" s="197"/>
      <c r="B218" s="269" t="s">
        <v>370</v>
      </c>
      <c r="C218" s="353">
        <v>179389737</v>
      </c>
      <c r="D218" s="348">
        <v>0</v>
      </c>
      <c r="E218" s="315">
        <f>+BG!K19-C218</f>
        <v>0</v>
      </c>
      <c r="I218" s="201"/>
    </row>
    <row r="219" spans="1:9" x14ac:dyDescent="0.3">
      <c r="A219" s="194"/>
      <c r="B219" s="192"/>
      <c r="D219" s="341"/>
    </row>
    <row r="220" spans="1:9" x14ac:dyDescent="0.3">
      <c r="A220" s="194"/>
      <c r="B220" s="192"/>
      <c r="D220" s="341"/>
    </row>
    <row r="221" spans="1:9" x14ac:dyDescent="0.3">
      <c r="A221" s="194"/>
      <c r="B221" s="63" t="s">
        <v>438</v>
      </c>
    </row>
    <row r="222" spans="1:9" x14ac:dyDescent="0.3">
      <c r="A222" s="194"/>
      <c r="B222" s="39" t="s">
        <v>439</v>
      </c>
      <c r="E222" s="200"/>
    </row>
    <row r="223" spans="1:9" x14ac:dyDescent="0.3">
      <c r="A223" s="194"/>
      <c r="B223" s="192"/>
    </row>
    <row r="224" spans="1:9" x14ac:dyDescent="0.3">
      <c r="A224" s="194"/>
      <c r="B224" s="600" t="s">
        <v>440</v>
      </c>
      <c r="C224" s="600" t="s">
        <v>441</v>
      </c>
      <c r="D224" s="600" t="s">
        <v>442</v>
      </c>
      <c r="E224" s="608">
        <v>45473</v>
      </c>
      <c r="F224" s="608">
        <v>45291</v>
      </c>
    </row>
    <row r="225" spans="1:9" x14ac:dyDescent="0.3">
      <c r="A225" s="194"/>
      <c r="B225" s="600"/>
      <c r="C225" s="600"/>
      <c r="D225" s="600"/>
      <c r="E225" s="609"/>
      <c r="F225" s="609"/>
    </row>
    <row r="226" spans="1:9" x14ac:dyDescent="0.3">
      <c r="A226" s="194"/>
      <c r="B226" s="354" t="s">
        <v>105</v>
      </c>
      <c r="C226" s="355"/>
      <c r="D226" s="355"/>
      <c r="E226" s="356"/>
      <c r="F226" s="357"/>
    </row>
    <row r="227" spans="1:9" x14ac:dyDescent="0.3">
      <c r="A227" s="194"/>
      <c r="B227" s="320" t="s">
        <v>443</v>
      </c>
      <c r="C227" s="358" t="s">
        <v>72</v>
      </c>
      <c r="D227" s="359" t="s">
        <v>444</v>
      </c>
      <c r="E227" s="321">
        <f>+C71</f>
        <v>99831777.810121536</v>
      </c>
      <c r="F227" s="360">
        <v>544827717</v>
      </c>
      <c r="G227" s="361"/>
    </row>
    <row r="228" spans="1:9" ht="31.2" x14ac:dyDescent="0.3">
      <c r="A228" s="194"/>
      <c r="B228" s="320" t="s">
        <v>445</v>
      </c>
      <c r="C228" s="359" t="s">
        <v>446</v>
      </c>
      <c r="D228" s="359" t="s">
        <v>384</v>
      </c>
      <c r="E228" s="321">
        <f>+C133</f>
        <v>541650371.55999947</v>
      </c>
      <c r="F228" s="321">
        <v>281469765</v>
      </c>
      <c r="G228" s="362"/>
      <c r="H228" s="241"/>
    </row>
    <row r="229" spans="1:9" ht="31.2" x14ac:dyDescent="0.3">
      <c r="A229" s="194"/>
      <c r="B229" s="320" t="s">
        <v>447</v>
      </c>
      <c r="C229" s="359" t="s">
        <v>446</v>
      </c>
      <c r="D229" s="359" t="s">
        <v>385</v>
      </c>
      <c r="E229" s="321">
        <f>+C134</f>
        <v>280889301.25990009</v>
      </c>
      <c r="F229" s="321">
        <v>145267006</v>
      </c>
      <c r="G229" s="361"/>
    </row>
    <row r="230" spans="1:9" ht="31.2" x14ac:dyDescent="0.3">
      <c r="A230" s="194"/>
      <c r="B230" s="320" t="s">
        <v>448</v>
      </c>
      <c r="C230" s="359" t="s">
        <v>446</v>
      </c>
      <c r="D230" s="359" t="s">
        <v>449</v>
      </c>
      <c r="E230" s="321">
        <f>+C135</f>
        <v>5823916.7497207969</v>
      </c>
      <c r="F230" s="321">
        <v>6288017</v>
      </c>
      <c r="G230" s="361"/>
    </row>
    <row r="231" spans="1:9" ht="31.2" x14ac:dyDescent="0.3">
      <c r="A231" s="194"/>
      <c r="B231" s="363" t="s">
        <v>450</v>
      </c>
      <c r="C231" s="359" t="s">
        <v>446</v>
      </c>
      <c r="D231" s="359" t="s">
        <v>451</v>
      </c>
      <c r="E231" s="321">
        <v>0</v>
      </c>
      <c r="F231" s="321">
        <v>12443056</v>
      </c>
      <c r="G231" s="361"/>
    </row>
    <row r="232" spans="1:9" ht="31.2" x14ac:dyDescent="0.3">
      <c r="A232" s="194"/>
      <c r="B232" s="363" t="s">
        <v>450</v>
      </c>
      <c r="C232" s="359" t="s">
        <v>446</v>
      </c>
      <c r="D232" s="359" t="s">
        <v>452</v>
      </c>
      <c r="E232" s="321">
        <f>+C137</f>
        <v>38464837.149999976</v>
      </c>
      <c r="F232" s="321">
        <v>7667446</v>
      </c>
      <c r="G232" s="364"/>
      <c r="H232" s="365"/>
    </row>
    <row r="233" spans="1:9" ht="31.2" x14ac:dyDescent="0.3">
      <c r="A233" s="194"/>
      <c r="B233" s="363" t="s">
        <v>450</v>
      </c>
      <c r="C233" s="359" t="s">
        <v>446</v>
      </c>
      <c r="D233" s="359" t="s">
        <v>453</v>
      </c>
      <c r="E233" s="321">
        <f>+C136</f>
        <v>7832852.9252839945</v>
      </c>
      <c r="F233" s="321">
        <v>8384126</v>
      </c>
      <c r="G233" s="364"/>
      <c r="H233" s="365"/>
    </row>
    <row r="234" spans="1:9" x14ac:dyDescent="0.3">
      <c r="A234" s="194"/>
      <c r="B234" s="320" t="s">
        <v>94</v>
      </c>
      <c r="C234" s="359" t="s">
        <v>72</v>
      </c>
      <c r="D234" s="359" t="s">
        <v>454</v>
      </c>
      <c r="E234" s="321">
        <v>0</v>
      </c>
      <c r="F234" s="321">
        <v>806605</v>
      </c>
      <c r="G234" s="361"/>
    </row>
    <row r="235" spans="1:9" ht="31.2" x14ac:dyDescent="0.3">
      <c r="A235" s="194"/>
      <c r="B235" s="320" t="s">
        <v>445</v>
      </c>
      <c r="C235" s="359" t="s">
        <v>446</v>
      </c>
      <c r="D235" s="359" t="s">
        <v>455</v>
      </c>
      <c r="E235" s="321">
        <v>0</v>
      </c>
      <c r="F235" s="321">
        <v>0</v>
      </c>
      <c r="G235" s="361"/>
    </row>
    <row r="236" spans="1:9" ht="31.2" x14ac:dyDescent="0.3">
      <c r="A236" s="194"/>
      <c r="B236" s="320" t="s">
        <v>447</v>
      </c>
      <c r="C236" s="359" t="s">
        <v>446</v>
      </c>
      <c r="D236" s="359" t="s">
        <v>456</v>
      </c>
      <c r="E236" s="321">
        <v>0</v>
      </c>
      <c r="F236" s="321">
        <v>0</v>
      </c>
      <c r="G236" s="361"/>
    </row>
    <row r="237" spans="1:9" s="200" customFormat="1" x14ac:dyDescent="0.3">
      <c r="A237" s="197"/>
      <c r="B237" s="366" t="s">
        <v>294</v>
      </c>
      <c r="C237" s="367"/>
      <c r="D237" s="368"/>
      <c r="E237" s="369">
        <f>SUM(E227:E236)</f>
        <v>974493057.45502591</v>
      </c>
      <c r="F237" s="369">
        <v>1007153738</v>
      </c>
      <c r="G237" s="370"/>
      <c r="H237" s="370"/>
      <c r="I237" s="201"/>
    </row>
    <row r="238" spans="1:9" s="200" customFormat="1" x14ac:dyDescent="0.3">
      <c r="A238" s="197"/>
      <c r="B238" s="366" t="s">
        <v>106</v>
      </c>
      <c r="C238" s="367"/>
      <c r="D238" s="368"/>
      <c r="E238" s="371"/>
      <c r="F238" s="372"/>
      <c r="G238" s="373"/>
      <c r="I238" s="201"/>
    </row>
    <row r="239" spans="1:9" s="200" customFormat="1" x14ac:dyDescent="0.3">
      <c r="A239" s="197"/>
      <c r="B239" s="309" t="s">
        <v>457</v>
      </c>
      <c r="C239" s="374" t="s">
        <v>72</v>
      </c>
      <c r="D239" s="374" t="s">
        <v>458</v>
      </c>
      <c r="E239" s="226">
        <f>-C187</f>
        <v>-290239552.745</v>
      </c>
      <c r="F239" s="226">
        <f>+-C189</f>
        <v>-48071892</v>
      </c>
      <c r="G239" s="375"/>
      <c r="H239" s="316"/>
      <c r="I239" s="201"/>
    </row>
    <row r="240" spans="1:9" s="200" customFormat="1" hidden="1" x14ac:dyDescent="0.3">
      <c r="A240" s="197"/>
      <c r="B240" s="309" t="s">
        <v>459</v>
      </c>
      <c r="C240" s="374" t="s">
        <v>72</v>
      </c>
      <c r="D240" s="374" t="s">
        <v>460</v>
      </c>
      <c r="E240" s="226"/>
      <c r="F240" s="226">
        <v>0</v>
      </c>
      <c r="G240" s="373"/>
      <c r="I240" s="201"/>
    </row>
    <row r="241" spans="1:10" s="200" customFormat="1" x14ac:dyDescent="0.3">
      <c r="A241" s="197"/>
      <c r="B241" s="366" t="s">
        <v>300</v>
      </c>
      <c r="C241" s="376"/>
      <c r="D241" s="377"/>
      <c r="E241" s="378">
        <f>SUM(E239:E240)</f>
        <v>-290239552.745</v>
      </c>
      <c r="F241" s="378">
        <f>+F239</f>
        <v>-48071892</v>
      </c>
      <c r="G241" s="262"/>
      <c r="H241" s="262"/>
      <c r="I241" s="201"/>
    </row>
    <row r="242" spans="1:10" x14ac:dyDescent="0.3">
      <c r="A242" s="194"/>
      <c r="B242" s="379"/>
      <c r="C242" s="379"/>
      <c r="D242" s="379"/>
    </row>
    <row r="243" spans="1:10" x14ac:dyDescent="0.3">
      <c r="A243" s="194"/>
      <c r="B243" s="379"/>
      <c r="C243" s="379"/>
      <c r="D243" s="379"/>
    </row>
    <row r="244" spans="1:10" x14ac:dyDescent="0.3">
      <c r="A244" s="194"/>
      <c r="B244" s="50" t="s">
        <v>461</v>
      </c>
      <c r="C244" s="50"/>
      <c r="D244" s="50"/>
      <c r="E244" s="50"/>
      <c r="F244" s="50"/>
    </row>
    <row r="245" spans="1:10" x14ac:dyDescent="0.3">
      <c r="A245" s="194"/>
      <c r="B245" s="265" t="s">
        <v>462</v>
      </c>
      <c r="C245" s="379"/>
      <c r="D245" s="379"/>
    </row>
    <row r="246" spans="1:10" s="196" customFormat="1" x14ac:dyDescent="0.3">
      <c r="A246" s="205"/>
      <c r="B246" s="380"/>
      <c r="C246" s="381"/>
      <c r="D246" s="381"/>
      <c r="F246" s="382"/>
      <c r="G246" s="382"/>
      <c r="I246" s="195"/>
    </row>
    <row r="247" spans="1:10" s="196" customFormat="1" ht="15.6" customHeight="1" x14ac:dyDescent="0.3">
      <c r="A247" s="205"/>
      <c r="B247" s="592" t="s">
        <v>463</v>
      </c>
      <c r="C247" s="610" t="s">
        <v>303</v>
      </c>
      <c r="D247" s="611"/>
      <c r="E247" s="592" t="s">
        <v>464</v>
      </c>
      <c r="F247" s="592" t="s">
        <v>465</v>
      </c>
      <c r="G247" s="383"/>
      <c r="H247" s="382"/>
      <c r="I247" s="382"/>
      <c r="J247" s="384"/>
    </row>
    <row r="248" spans="1:10" s="196" customFormat="1" x14ac:dyDescent="0.3">
      <c r="A248" s="205"/>
      <c r="B248" s="593"/>
      <c r="C248" s="612"/>
      <c r="D248" s="613"/>
      <c r="E248" s="593"/>
      <c r="F248" s="593"/>
      <c r="G248" s="383"/>
      <c r="H248" s="382"/>
      <c r="I248" s="382"/>
      <c r="J248" s="384"/>
    </row>
    <row r="249" spans="1:10" x14ac:dyDescent="0.3">
      <c r="A249" s="194"/>
      <c r="B249" s="546" t="s">
        <v>466</v>
      </c>
      <c r="C249" s="547"/>
      <c r="D249" s="547"/>
      <c r="E249" s="547"/>
      <c r="F249" s="548"/>
      <c r="G249" s="385"/>
      <c r="H249" s="108"/>
      <c r="I249" s="108"/>
      <c r="J249" s="386"/>
    </row>
    <row r="250" spans="1:10" ht="15.6" customHeight="1" x14ac:dyDescent="0.3">
      <c r="A250" s="194">
        <v>610107020011</v>
      </c>
      <c r="B250" s="343" t="s">
        <v>467</v>
      </c>
      <c r="C250" s="604" t="s">
        <v>468</v>
      </c>
      <c r="D250" s="605"/>
      <c r="E250" s="389">
        <v>2345737108.6600008</v>
      </c>
      <c r="F250" s="389">
        <v>518374810</v>
      </c>
      <c r="G250" s="390"/>
      <c r="H250" s="391"/>
      <c r="I250" s="58"/>
      <c r="J250" s="386"/>
    </row>
    <row r="251" spans="1:10" ht="15.6" customHeight="1" x14ac:dyDescent="0.3">
      <c r="A251" s="194">
        <v>610107020012</v>
      </c>
      <c r="B251" s="343" t="s">
        <v>469</v>
      </c>
      <c r="C251" s="604" t="s">
        <v>468</v>
      </c>
      <c r="D251" s="605"/>
      <c r="E251" s="389">
        <v>1138768379.4988</v>
      </c>
      <c r="F251" s="389">
        <v>438896197</v>
      </c>
      <c r="G251" s="390"/>
      <c r="H251" s="108"/>
      <c r="I251" s="58"/>
      <c r="J251" s="386"/>
    </row>
    <row r="252" spans="1:10" ht="15.6" customHeight="1" x14ac:dyDescent="0.3">
      <c r="A252" s="194">
        <v>610107020013</v>
      </c>
      <c r="B252" s="392" t="s">
        <v>470</v>
      </c>
      <c r="C252" s="604" t="s">
        <v>468</v>
      </c>
      <c r="D252" s="605"/>
      <c r="E252" s="389">
        <v>33591007.0101</v>
      </c>
      <c r="F252" s="393">
        <v>15355491</v>
      </c>
      <c r="G252" s="390"/>
      <c r="H252" s="108"/>
      <c r="I252" s="58"/>
      <c r="J252" s="386"/>
    </row>
    <row r="253" spans="1:10" ht="15.6" customHeight="1" x14ac:dyDescent="0.3">
      <c r="A253" s="194">
        <v>610107020014</v>
      </c>
      <c r="B253" s="392" t="s">
        <v>471</v>
      </c>
      <c r="C253" s="604" t="s">
        <v>468</v>
      </c>
      <c r="D253" s="605"/>
      <c r="E253" s="389">
        <v>42954401.065000005</v>
      </c>
      <c r="F253" s="321">
        <v>0</v>
      </c>
      <c r="G253" s="390"/>
      <c r="H253" s="108"/>
      <c r="I253" s="58"/>
      <c r="J253" s="386"/>
    </row>
    <row r="254" spans="1:10" ht="15.6" customHeight="1" x14ac:dyDescent="0.3">
      <c r="A254" s="194">
        <v>610107020015</v>
      </c>
      <c r="B254" s="392" t="s">
        <v>472</v>
      </c>
      <c r="C254" s="604" t="s">
        <v>468</v>
      </c>
      <c r="D254" s="605"/>
      <c r="E254" s="389">
        <v>110643381.87</v>
      </c>
      <c r="F254" s="321">
        <v>0</v>
      </c>
      <c r="G254" s="390"/>
      <c r="H254" s="108"/>
      <c r="I254" s="58"/>
      <c r="J254" s="386"/>
    </row>
    <row r="255" spans="1:10" ht="15.6" hidden="1" customHeight="1" x14ac:dyDescent="0.3">
      <c r="A255" s="194"/>
      <c r="B255" s="343" t="s">
        <v>473</v>
      </c>
      <c r="C255" s="394" t="s">
        <v>474</v>
      </c>
      <c r="D255" s="388"/>
      <c r="E255" s="389">
        <v>0</v>
      </c>
      <c r="F255" s="389">
        <v>0</v>
      </c>
      <c r="G255" s="390"/>
      <c r="H255" s="108"/>
      <c r="I255" s="58"/>
      <c r="J255" s="386"/>
    </row>
    <row r="256" spans="1:10" x14ac:dyDescent="0.3">
      <c r="A256" s="194"/>
      <c r="B256" s="395" t="s">
        <v>475</v>
      </c>
      <c r="C256" s="396"/>
      <c r="D256" s="397"/>
      <c r="E256" s="398">
        <f>SUM(E250:E254)</f>
        <v>3671694278.1039009</v>
      </c>
      <c r="F256" s="398">
        <v>972626498</v>
      </c>
      <c r="G256" s="249">
        <v>0</v>
      </c>
      <c r="H256" s="390"/>
      <c r="I256" s="58"/>
      <c r="J256" s="386"/>
    </row>
    <row r="257" spans="1:10" x14ac:dyDescent="0.3">
      <c r="A257" s="194"/>
      <c r="B257" s="399" t="s">
        <v>476</v>
      </c>
      <c r="C257" s="400"/>
      <c r="D257" s="400"/>
      <c r="E257" s="401"/>
      <c r="F257" s="402"/>
      <c r="G257" s="390"/>
      <c r="H257" s="108"/>
      <c r="I257" s="58"/>
      <c r="J257" s="386"/>
    </row>
    <row r="258" spans="1:10" x14ac:dyDescent="0.3">
      <c r="A258" s="194">
        <v>504</v>
      </c>
      <c r="B258" s="343" t="s">
        <v>477</v>
      </c>
      <c r="C258" s="604" t="s">
        <v>478</v>
      </c>
      <c r="D258" s="605"/>
      <c r="E258" s="389">
        <v>-19987580</v>
      </c>
      <c r="F258" s="393">
        <v>-2876035</v>
      </c>
      <c r="G258" s="390"/>
      <c r="H258" s="108"/>
      <c r="I258" s="58"/>
      <c r="J258" s="386"/>
    </row>
    <row r="259" spans="1:10" x14ac:dyDescent="0.3">
      <c r="A259" s="194"/>
      <c r="B259" s="343" t="s">
        <v>477</v>
      </c>
      <c r="C259" s="392" t="s">
        <v>479</v>
      </c>
      <c r="D259" s="388"/>
      <c r="E259" s="321">
        <v>0</v>
      </c>
      <c r="F259" s="393">
        <v>-75000000</v>
      </c>
      <c r="G259" s="390"/>
      <c r="H259" s="403"/>
      <c r="I259" s="58"/>
      <c r="J259" s="386"/>
    </row>
    <row r="260" spans="1:10" x14ac:dyDescent="0.3">
      <c r="A260" s="194">
        <v>71010701001</v>
      </c>
      <c r="B260" s="343" t="s">
        <v>477</v>
      </c>
      <c r="C260" s="604" t="s">
        <v>480</v>
      </c>
      <c r="D260" s="605" t="s">
        <v>481</v>
      </c>
      <c r="E260" s="389">
        <v>-26614495</v>
      </c>
      <c r="F260" s="393">
        <v>-10913050</v>
      </c>
      <c r="G260" s="404"/>
      <c r="H260" s="403"/>
      <c r="I260" s="58"/>
      <c r="J260" s="386"/>
    </row>
    <row r="261" spans="1:10" x14ac:dyDescent="0.3">
      <c r="A261" s="194">
        <v>7104073306405</v>
      </c>
      <c r="B261" s="343" t="s">
        <v>477</v>
      </c>
      <c r="C261" s="604" t="s">
        <v>482</v>
      </c>
      <c r="D261" s="605" t="s">
        <v>482</v>
      </c>
      <c r="E261" s="389">
        <v>-229033955.72599998</v>
      </c>
      <c r="F261" s="393">
        <v>-109130500</v>
      </c>
      <c r="G261" s="404"/>
      <c r="H261" s="403"/>
      <c r="I261" s="58"/>
      <c r="J261" s="386"/>
    </row>
    <row r="262" spans="1:10" x14ac:dyDescent="0.3">
      <c r="A262" s="194">
        <v>7104073306403</v>
      </c>
      <c r="B262" s="343" t="s">
        <v>477</v>
      </c>
      <c r="C262" s="604" t="s">
        <v>483</v>
      </c>
      <c r="D262" s="605" t="s">
        <v>483</v>
      </c>
      <c r="E262" s="389">
        <v>-26614495</v>
      </c>
      <c r="F262" s="393">
        <v>-10913050</v>
      </c>
      <c r="G262" s="404"/>
      <c r="H262" s="403"/>
      <c r="I262" s="58"/>
      <c r="J262" s="386"/>
    </row>
    <row r="263" spans="1:10" x14ac:dyDescent="0.3">
      <c r="A263" s="194">
        <v>7104073306404</v>
      </c>
      <c r="B263" s="343" t="s">
        <v>477</v>
      </c>
      <c r="C263" s="604" t="s">
        <v>484</v>
      </c>
      <c r="D263" s="605"/>
      <c r="E263" s="389">
        <v>-68545774</v>
      </c>
      <c r="F263" s="321">
        <v>0</v>
      </c>
      <c r="G263" s="404"/>
      <c r="H263" s="403"/>
      <c r="I263" s="58"/>
      <c r="J263" s="386"/>
    </row>
    <row r="264" spans="1:10" hidden="1" x14ac:dyDescent="0.3">
      <c r="A264" s="194"/>
      <c r="B264" s="343" t="s">
        <v>477</v>
      </c>
      <c r="C264" s="604" t="s">
        <v>479</v>
      </c>
      <c r="D264" s="605"/>
      <c r="E264" s="389"/>
      <c r="F264" s="393"/>
      <c r="G264" s="404"/>
      <c r="H264" s="403"/>
      <c r="I264" s="58"/>
      <c r="J264" s="386"/>
    </row>
    <row r="265" spans="1:10" hidden="1" x14ac:dyDescent="0.3">
      <c r="A265" s="194"/>
      <c r="B265" s="343" t="s">
        <v>477</v>
      </c>
      <c r="C265" s="387" t="s">
        <v>485</v>
      </c>
      <c r="D265" s="388"/>
      <c r="E265" s="389"/>
      <c r="F265" s="393"/>
      <c r="G265" s="404"/>
      <c r="H265" s="403"/>
      <c r="I265" s="58"/>
      <c r="J265" s="386"/>
    </row>
    <row r="266" spans="1:10" x14ac:dyDescent="0.3">
      <c r="A266" s="194"/>
      <c r="B266" s="343" t="s">
        <v>477</v>
      </c>
      <c r="C266" s="604" t="s">
        <v>486</v>
      </c>
      <c r="D266" s="605"/>
      <c r="E266" s="321">
        <v>0</v>
      </c>
      <c r="F266" s="321">
        <v>0</v>
      </c>
      <c r="G266" s="404"/>
      <c r="H266" s="403"/>
      <c r="I266" s="58"/>
      <c r="J266" s="386"/>
    </row>
    <row r="267" spans="1:10" hidden="1" x14ac:dyDescent="0.3">
      <c r="A267" s="194"/>
      <c r="B267" s="343" t="s">
        <v>477</v>
      </c>
      <c r="C267" s="604" t="s">
        <v>487</v>
      </c>
      <c r="D267" s="605"/>
      <c r="E267" s="389"/>
      <c r="F267" s="389">
        <v>0</v>
      </c>
      <c r="G267" s="404"/>
      <c r="H267" s="403"/>
      <c r="I267" s="58"/>
      <c r="J267" s="386"/>
    </row>
    <row r="268" spans="1:10" x14ac:dyDescent="0.3">
      <c r="A268" s="194">
        <v>71040735011</v>
      </c>
      <c r="B268" s="343" t="s">
        <v>488</v>
      </c>
      <c r="C268" s="604" t="s">
        <v>489</v>
      </c>
      <c r="D268" s="605"/>
      <c r="E268" s="389">
        <v>-1873142.5297999999</v>
      </c>
      <c r="F268" s="393">
        <v>-2192205</v>
      </c>
      <c r="G268" s="404"/>
      <c r="H268" s="403"/>
      <c r="I268" s="58"/>
      <c r="J268" s="386"/>
    </row>
    <row r="269" spans="1:10" hidden="1" x14ac:dyDescent="0.3">
      <c r="A269" s="194"/>
      <c r="B269" s="343" t="s">
        <v>490</v>
      </c>
      <c r="C269" s="604" t="s">
        <v>491</v>
      </c>
      <c r="D269" s="605"/>
      <c r="E269" s="389"/>
      <c r="F269" s="393"/>
      <c r="G269" s="404"/>
      <c r="H269" s="403"/>
      <c r="I269" s="58"/>
      <c r="J269" s="386"/>
    </row>
    <row r="270" spans="1:10" x14ac:dyDescent="0.3">
      <c r="A270" s="194">
        <v>71040733019</v>
      </c>
      <c r="B270" s="392" t="s">
        <v>492</v>
      </c>
      <c r="C270" s="387" t="s">
        <v>493</v>
      </c>
      <c r="D270" s="388"/>
      <c r="E270" s="389">
        <v>-90000000</v>
      </c>
      <c r="F270" s="393">
        <v>-16425000</v>
      </c>
      <c r="G270" s="390"/>
      <c r="H270" s="403"/>
      <c r="I270" s="58"/>
      <c r="J270" s="386"/>
    </row>
    <row r="271" spans="1:10" x14ac:dyDescent="0.3">
      <c r="A271" s="194"/>
      <c r="B271" s="343" t="s">
        <v>57</v>
      </c>
      <c r="C271" s="387" t="s">
        <v>494</v>
      </c>
      <c r="D271" s="388"/>
      <c r="E271" s="389">
        <v>0</v>
      </c>
      <c r="F271" s="393">
        <v>-1095000</v>
      </c>
      <c r="G271" s="390"/>
      <c r="H271" s="403"/>
      <c r="I271" s="58"/>
      <c r="J271" s="386"/>
    </row>
    <row r="272" spans="1:10" x14ac:dyDescent="0.3">
      <c r="A272" s="194"/>
      <c r="B272" s="323" t="s">
        <v>495</v>
      </c>
      <c r="C272" s="543"/>
      <c r="D272" s="544"/>
      <c r="E272" s="545">
        <f>SUM(E258:E271)</f>
        <v>-462669442.25579995</v>
      </c>
      <c r="F272" s="545">
        <v>-228544840</v>
      </c>
      <c r="G272" s="390"/>
      <c r="H272" s="403"/>
      <c r="I272" s="58"/>
      <c r="J272" s="193"/>
    </row>
    <row r="273" spans="1:10" x14ac:dyDescent="0.3">
      <c r="A273" s="194"/>
      <c r="B273" s="50"/>
      <c r="C273" s="50"/>
      <c r="D273" s="405"/>
      <c r="E273" s="406"/>
      <c r="F273" s="407"/>
      <c r="G273" s="390"/>
      <c r="H273" s="403"/>
      <c r="I273" s="58"/>
      <c r="J273" s="193"/>
    </row>
    <row r="274" spans="1:10" x14ac:dyDescent="0.3">
      <c r="A274" s="194"/>
      <c r="B274" s="265"/>
      <c r="C274" s="379"/>
      <c r="D274" s="379"/>
      <c r="F274" s="108"/>
      <c r="G274" s="108"/>
      <c r="H274" s="403"/>
      <c r="I274" s="386"/>
    </row>
    <row r="275" spans="1:10" x14ac:dyDescent="0.3">
      <c r="A275" s="194"/>
      <c r="B275" s="29" t="s">
        <v>496</v>
      </c>
      <c r="C275" s="408"/>
      <c r="H275" s="403"/>
    </row>
    <row r="276" spans="1:10" x14ac:dyDescent="0.3">
      <c r="A276" s="194"/>
      <c r="B276" s="590" t="s">
        <v>497</v>
      </c>
      <c r="C276" s="590"/>
      <c r="D276" s="590"/>
      <c r="E276" s="590"/>
      <c r="F276" s="590"/>
      <c r="H276" s="403"/>
    </row>
    <row r="277" spans="1:10" x14ac:dyDescent="0.3">
      <c r="A277" s="194"/>
      <c r="B277" s="192"/>
      <c r="C277" s="319"/>
      <c r="H277" s="403"/>
    </row>
    <row r="278" spans="1:10" x14ac:dyDescent="0.3">
      <c r="A278" s="191"/>
      <c r="B278" s="29" t="s">
        <v>498</v>
      </c>
      <c r="C278" s="319"/>
      <c r="H278" s="403"/>
    </row>
    <row r="279" spans="1:10" x14ac:dyDescent="0.3">
      <c r="A279" s="191"/>
      <c r="B279" s="192"/>
      <c r="C279" s="319"/>
      <c r="H279" s="403"/>
    </row>
    <row r="280" spans="1:10" x14ac:dyDescent="0.3">
      <c r="A280" s="194"/>
      <c r="B280" s="29" t="s">
        <v>499</v>
      </c>
      <c r="H280" s="403"/>
    </row>
    <row r="281" spans="1:10" x14ac:dyDescent="0.3">
      <c r="A281" s="194"/>
      <c r="B281" s="58" t="s">
        <v>393</v>
      </c>
    </row>
    <row r="282" spans="1:10" x14ac:dyDescent="0.3">
      <c r="A282" s="194"/>
    </row>
    <row r="283" spans="1:10" x14ac:dyDescent="0.3">
      <c r="A283" s="194"/>
      <c r="B283" s="409" t="s">
        <v>303</v>
      </c>
      <c r="C283" s="250">
        <v>45473</v>
      </c>
      <c r="D283" s="250">
        <v>45107</v>
      </c>
    </row>
    <row r="284" spans="1:10" x14ac:dyDescent="0.3">
      <c r="A284" s="194"/>
      <c r="B284" s="410" t="s">
        <v>500</v>
      </c>
      <c r="C284" s="411">
        <v>0</v>
      </c>
      <c r="D284" s="411">
        <v>0</v>
      </c>
      <c r="E284" s="30"/>
      <c r="F284" s="241"/>
    </row>
    <row r="285" spans="1:10" s="200" customFormat="1" x14ac:dyDescent="0.3">
      <c r="A285" s="197"/>
      <c r="B285" s="412" t="s">
        <v>501</v>
      </c>
      <c r="C285" s="413">
        <f>+C284</f>
        <v>0</v>
      </c>
      <c r="D285" s="413">
        <v>0</v>
      </c>
      <c r="E285" s="414"/>
      <c r="F285" s="414"/>
      <c r="G285" s="414"/>
      <c r="I285" s="201"/>
    </row>
    <row r="286" spans="1:10" x14ac:dyDescent="0.3">
      <c r="A286" s="194"/>
      <c r="B286" s="415"/>
    </row>
    <row r="287" spans="1:10" x14ac:dyDescent="0.3">
      <c r="A287" s="194"/>
      <c r="B287" s="192"/>
    </row>
    <row r="288" spans="1:10" x14ac:dyDescent="0.3">
      <c r="A288" s="194"/>
      <c r="B288" s="29" t="s">
        <v>502</v>
      </c>
    </row>
    <row r="289" spans="1:9" x14ac:dyDescent="0.3">
      <c r="A289" s="194"/>
      <c r="B289" s="58" t="s">
        <v>393</v>
      </c>
    </row>
    <row r="290" spans="1:9" x14ac:dyDescent="0.3">
      <c r="A290" s="194"/>
    </row>
    <row r="291" spans="1:9" x14ac:dyDescent="0.3">
      <c r="A291" s="194"/>
      <c r="B291" s="409" t="s">
        <v>303</v>
      </c>
      <c r="C291" s="250">
        <v>45473</v>
      </c>
      <c r="D291" s="250">
        <v>45107</v>
      </c>
    </row>
    <row r="292" spans="1:9" x14ac:dyDescent="0.3">
      <c r="A292" s="194">
        <v>610407180021</v>
      </c>
      <c r="B292" s="350" t="s">
        <v>503</v>
      </c>
      <c r="C292" s="389">
        <v>166062895</v>
      </c>
      <c r="D292" s="416">
        <v>88713216</v>
      </c>
    </row>
    <row r="293" spans="1:9" x14ac:dyDescent="0.3">
      <c r="A293" s="194">
        <v>610407180011</v>
      </c>
      <c r="B293" s="350" t="s">
        <v>504</v>
      </c>
      <c r="C293" s="389">
        <v>28205427</v>
      </c>
      <c r="D293" s="416">
        <v>50219566</v>
      </c>
    </row>
    <row r="294" spans="1:9" x14ac:dyDescent="0.3">
      <c r="A294" s="194">
        <v>610407180012</v>
      </c>
      <c r="B294" s="350" t="s">
        <v>505</v>
      </c>
      <c r="C294" s="389">
        <v>68231710.22160013</v>
      </c>
      <c r="D294" s="416">
        <v>89853079</v>
      </c>
    </row>
    <row r="295" spans="1:9" x14ac:dyDescent="0.3">
      <c r="A295" s="194">
        <v>610407180031</v>
      </c>
      <c r="B295" s="350" t="s">
        <v>506</v>
      </c>
      <c r="C295" s="389">
        <v>69957835</v>
      </c>
      <c r="D295" s="416">
        <v>22294253</v>
      </c>
    </row>
    <row r="296" spans="1:9" x14ac:dyDescent="0.3">
      <c r="A296" s="194">
        <v>610307160061</v>
      </c>
      <c r="B296" s="350" t="s">
        <v>507</v>
      </c>
      <c r="C296" s="389">
        <v>6214895.3693999993</v>
      </c>
      <c r="D296" s="416">
        <v>5308219</v>
      </c>
    </row>
    <row r="297" spans="1:9" x14ac:dyDescent="0.3">
      <c r="A297" s="194">
        <v>61040734001</v>
      </c>
      <c r="B297" s="350" t="s">
        <v>508</v>
      </c>
      <c r="C297" s="389">
        <v>6375.0705019881007</v>
      </c>
      <c r="D297" s="416">
        <v>13579</v>
      </c>
    </row>
    <row r="298" spans="1:9" x14ac:dyDescent="0.3">
      <c r="A298" s="194">
        <v>61040730003</v>
      </c>
      <c r="B298" s="350" t="s">
        <v>509</v>
      </c>
      <c r="C298" s="389">
        <v>19898483.018199999</v>
      </c>
      <c r="D298" s="416">
        <v>26047218</v>
      </c>
    </row>
    <row r="299" spans="1:9" s="200" customFormat="1" x14ac:dyDescent="0.3">
      <c r="A299" s="197"/>
      <c r="B299" s="412" t="s">
        <v>501</v>
      </c>
      <c r="C299" s="351">
        <f>SUM(C292:C298)</f>
        <v>358577620.6797021</v>
      </c>
      <c r="D299" s="351">
        <f>SUM(D292:D298)</f>
        <v>282449130</v>
      </c>
      <c r="E299" s="316"/>
      <c r="F299" s="316"/>
      <c r="I299" s="201"/>
    </row>
    <row r="300" spans="1:9" s="339" customFormat="1" x14ac:dyDescent="0.3">
      <c r="B300" s="417"/>
      <c r="C300" s="418">
        <f>+EERR!H18-C299</f>
        <v>0</v>
      </c>
      <c r="D300" s="419">
        <f>+EERR!I18-D299</f>
        <v>0</v>
      </c>
      <c r="I300" s="420"/>
    </row>
    <row r="301" spans="1:9" x14ac:dyDescent="0.3">
      <c r="B301" s="422"/>
      <c r="C301" s="423"/>
      <c r="D301" s="424"/>
    </row>
    <row r="302" spans="1:9" x14ac:dyDescent="0.3">
      <c r="A302" s="194"/>
      <c r="B302" s="615" t="s">
        <v>510</v>
      </c>
      <c r="C302" s="615"/>
    </row>
    <row r="303" spans="1:9" x14ac:dyDescent="0.3">
      <c r="A303" s="194"/>
      <c r="B303" s="425" t="s">
        <v>511</v>
      </c>
    </row>
    <row r="304" spans="1:9" x14ac:dyDescent="0.3">
      <c r="B304" s="422"/>
      <c r="C304" s="423"/>
      <c r="D304" s="424"/>
    </row>
    <row r="305" spans="1:9" x14ac:dyDescent="0.3">
      <c r="B305" s="422"/>
      <c r="C305" s="423"/>
      <c r="D305" s="424"/>
    </row>
    <row r="306" spans="1:9" x14ac:dyDescent="0.3">
      <c r="A306" s="194"/>
      <c r="B306" s="29" t="s">
        <v>512</v>
      </c>
    </row>
    <row r="307" spans="1:9" x14ac:dyDescent="0.3">
      <c r="A307" s="194"/>
      <c r="B307" s="58" t="s">
        <v>393</v>
      </c>
      <c r="C307" s="423"/>
      <c r="D307" s="423"/>
    </row>
    <row r="308" spans="1:9" x14ac:dyDescent="0.3">
      <c r="C308" s="423"/>
      <c r="D308" s="423"/>
    </row>
    <row r="309" spans="1:9" x14ac:dyDescent="0.3">
      <c r="A309" s="194"/>
      <c r="B309" s="409" t="s">
        <v>303</v>
      </c>
      <c r="C309" s="250">
        <v>45473</v>
      </c>
      <c r="D309" s="250">
        <v>45107</v>
      </c>
    </row>
    <row r="310" spans="1:9" x14ac:dyDescent="0.3">
      <c r="A310" s="194">
        <v>40401</v>
      </c>
      <c r="B310" s="350" t="s">
        <v>513</v>
      </c>
      <c r="C310" s="389">
        <v>489285238.78604001</v>
      </c>
      <c r="D310" s="416">
        <v>481274934</v>
      </c>
    </row>
    <row r="311" spans="1:9" x14ac:dyDescent="0.3">
      <c r="A311" s="194">
        <v>61050746012</v>
      </c>
      <c r="B311" s="350" t="s">
        <v>514</v>
      </c>
      <c r="C311" s="389">
        <v>936636</v>
      </c>
      <c r="D311" s="426">
        <v>0</v>
      </c>
    </row>
    <row r="312" spans="1:9" x14ac:dyDescent="0.3">
      <c r="A312" s="194">
        <v>61050746002</v>
      </c>
      <c r="B312" s="350" t="s">
        <v>515</v>
      </c>
      <c r="C312" s="389">
        <v>88932.18</v>
      </c>
      <c r="D312" s="416">
        <v>5882</v>
      </c>
    </row>
    <row r="313" spans="1:9" x14ac:dyDescent="0.3">
      <c r="A313" s="194"/>
      <c r="B313" s="350" t="s">
        <v>516</v>
      </c>
      <c r="C313" s="426">
        <v>0</v>
      </c>
      <c r="D313" s="416">
        <v>114503985</v>
      </c>
    </row>
    <row r="314" spans="1:9" s="200" customFormat="1" x14ac:dyDescent="0.3">
      <c r="A314" s="197"/>
      <c r="B314" s="412" t="s">
        <v>501</v>
      </c>
      <c r="C314" s="351">
        <f>SUM(C310:C313)</f>
        <v>490310806.96604002</v>
      </c>
      <c r="D314" s="351">
        <f>SUM(D310:D313)</f>
        <v>595784801</v>
      </c>
      <c r="E314" s="316"/>
      <c r="F314" s="316"/>
      <c r="I314" s="201"/>
    </row>
    <row r="315" spans="1:9" s="340" customFormat="1" x14ac:dyDescent="0.3">
      <c r="B315" s="427"/>
      <c r="C315" s="428">
        <v>0</v>
      </c>
      <c r="D315" s="428">
        <f>+EERR!I20-D314</f>
        <v>0</v>
      </c>
      <c r="I315" s="429"/>
    </row>
    <row r="316" spans="1:9" x14ac:dyDescent="0.3">
      <c r="B316" s="423"/>
      <c r="C316" s="423"/>
      <c r="D316" s="423"/>
    </row>
    <row r="317" spans="1:9" x14ac:dyDescent="0.3">
      <c r="A317" s="191"/>
      <c r="B317" s="29" t="s">
        <v>517</v>
      </c>
      <c r="C317" s="319"/>
    </row>
    <row r="318" spans="1:9" x14ac:dyDescent="0.3">
      <c r="A318" s="191"/>
      <c r="B318" s="329" t="s">
        <v>393</v>
      </c>
      <c r="C318" s="319"/>
    </row>
    <row r="319" spans="1:9" x14ac:dyDescent="0.3">
      <c r="A319" s="194"/>
    </row>
    <row r="320" spans="1:9" x14ac:dyDescent="0.3">
      <c r="A320" s="194"/>
      <c r="B320" s="409" t="s">
        <v>303</v>
      </c>
      <c r="C320" s="250">
        <v>45473</v>
      </c>
      <c r="D320" s="250">
        <v>45107</v>
      </c>
    </row>
    <row r="321" spans="1:9" s="200" customFormat="1" x14ac:dyDescent="0.3">
      <c r="A321" s="197"/>
      <c r="B321" s="430" t="s">
        <v>518</v>
      </c>
      <c r="C321" s="431"/>
      <c r="D321" s="432"/>
      <c r="I321" s="201"/>
    </row>
    <row r="322" spans="1:9" s="436" customFormat="1" x14ac:dyDescent="0.3">
      <c r="A322" s="197">
        <v>71040731001</v>
      </c>
      <c r="B322" s="433" t="s">
        <v>519</v>
      </c>
      <c r="C322" s="434">
        <v>196500000</v>
      </c>
      <c r="D322" s="435">
        <v>19999998</v>
      </c>
    </row>
    <row r="323" spans="1:9" s="436" customFormat="1" x14ac:dyDescent="0.3">
      <c r="A323" s="437"/>
      <c r="B323" s="433" t="s">
        <v>520</v>
      </c>
      <c r="C323" s="438">
        <v>0</v>
      </c>
      <c r="D323" s="438">
        <v>15000000</v>
      </c>
    </row>
    <row r="324" spans="1:9" s="436" customFormat="1" x14ac:dyDescent="0.3">
      <c r="A324" s="437"/>
      <c r="B324" s="439" t="s">
        <v>521</v>
      </c>
      <c r="C324" s="440">
        <v>0</v>
      </c>
      <c r="D324" s="440">
        <v>34867220</v>
      </c>
      <c r="E324" s="441"/>
      <c r="F324" s="441"/>
      <c r="G324" s="441"/>
    </row>
    <row r="325" spans="1:9" s="200" customFormat="1" x14ac:dyDescent="0.3">
      <c r="A325" s="197"/>
      <c r="B325" s="442" t="s">
        <v>319</v>
      </c>
      <c r="C325" s="351">
        <f>SUM(C322:C324)</f>
        <v>196500000</v>
      </c>
      <c r="D325" s="351">
        <f>SUM(D322:D324)</f>
        <v>69867218</v>
      </c>
      <c r="E325" s="443">
        <v>0</v>
      </c>
      <c r="F325" s="443"/>
      <c r="G325" s="444">
        <f>+EERR!H23+C325</f>
        <v>0</v>
      </c>
      <c r="H325" s="444">
        <f>+EERR!I23+D325</f>
        <v>0</v>
      </c>
      <c r="I325" s="201"/>
    </row>
    <row r="326" spans="1:9" s="200" customFormat="1" x14ac:dyDescent="0.3">
      <c r="A326" s="197"/>
      <c r="B326" s="445" t="s">
        <v>522</v>
      </c>
      <c r="C326" s="438"/>
      <c r="D326" s="446"/>
      <c r="E326" s="447"/>
      <c r="F326" s="447"/>
      <c r="G326" s="447"/>
      <c r="I326" s="201"/>
    </row>
    <row r="327" spans="1:9" s="200" customFormat="1" x14ac:dyDescent="0.3">
      <c r="A327" s="197">
        <v>71040733008</v>
      </c>
      <c r="B327" s="448" t="s">
        <v>523</v>
      </c>
      <c r="C327" s="434">
        <v>187422678</v>
      </c>
      <c r="D327" s="449">
        <v>125833333</v>
      </c>
      <c r="E327" s="450">
        <v>125833333</v>
      </c>
      <c r="F327" s="443">
        <f>+D327-E327</f>
        <v>0</v>
      </c>
      <c r="G327" s="447"/>
      <c r="I327" s="201"/>
    </row>
    <row r="328" spans="1:9" s="200" customFormat="1" x14ac:dyDescent="0.3">
      <c r="A328" s="197">
        <v>71040733012</v>
      </c>
      <c r="B328" s="448" t="s">
        <v>524</v>
      </c>
      <c r="C328" s="434">
        <v>33185242</v>
      </c>
      <c r="D328" s="449">
        <v>22522500</v>
      </c>
      <c r="E328" s="450">
        <v>22522500</v>
      </c>
      <c r="F328" s="443">
        <f t="shared" ref="F328:F371" si="6">+D328-E328</f>
        <v>0</v>
      </c>
      <c r="G328" s="447"/>
      <c r="I328" s="201"/>
    </row>
    <row r="329" spans="1:9" s="200" customFormat="1" x14ac:dyDescent="0.3">
      <c r="A329" s="197">
        <v>71040733009</v>
      </c>
      <c r="B329" s="448" t="s">
        <v>525</v>
      </c>
      <c r="C329" s="434">
        <v>16760224</v>
      </c>
      <c r="D329" s="449">
        <v>11375001</v>
      </c>
      <c r="E329" s="450">
        <v>11375001</v>
      </c>
      <c r="F329" s="443">
        <f t="shared" si="6"/>
        <v>0</v>
      </c>
      <c r="G329" s="447"/>
      <c r="I329" s="201"/>
    </row>
    <row r="330" spans="1:9" s="200" customFormat="1" x14ac:dyDescent="0.3">
      <c r="A330" s="197">
        <v>71040733010</v>
      </c>
      <c r="B330" s="448" t="s">
        <v>526</v>
      </c>
      <c r="C330" s="434">
        <v>18533334</v>
      </c>
      <c r="D330" s="449">
        <v>10666667</v>
      </c>
      <c r="E330" s="450">
        <v>10666667</v>
      </c>
      <c r="F330" s="443">
        <f t="shared" si="6"/>
        <v>0</v>
      </c>
      <c r="G330" s="447"/>
      <c r="I330" s="201"/>
    </row>
    <row r="331" spans="1:9" s="200" customFormat="1" x14ac:dyDescent="0.3">
      <c r="A331" s="197">
        <v>71040733062</v>
      </c>
      <c r="B331" s="448" t="s">
        <v>527</v>
      </c>
      <c r="C331" s="434">
        <v>10845333</v>
      </c>
      <c r="D331" s="449">
        <v>0</v>
      </c>
      <c r="E331" s="450">
        <v>0</v>
      </c>
      <c r="F331" s="443">
        <f t="shared" si="6"/>
        <v>0</v>
      </c>
      <c r="G331" s="447"/>
      <c r="I331" s="201"/>
    </row>
    <row r="332" spans="1:9" s="200" customFormat="1" x14ac:dyDescent="0.3">
      <c r="A332" s="197">
        <v>71040733016</v>
      </c>
      <c r="B332" s="448" t="s">
        <v>528</v>
      </c>
      <c r="C332" s="434">
        <v>10083066.370000001</v>
      </c>
      <c r="D332" s="449">
        <v>9962045</v>
      </c>
      <c r="E332" s="450">
        <v>9962045</v>
      </c>
      <c r="F332" s="443">
        <f t="shared" si="6"/>
        <v>0</v>
      </c>
      <c r="G332" s="447"/>
      <c r="I332" s="201"/>
    </row>
    <row r="333" spans="1:9" s="200" customFormat="1" x14ac:dyDescent="0.3">
      <c r="A333" s="197">
        <v>71040733017</v>
      </c>
      <c r="B333" s="448" t="s">
        <v>529</v>
      </c>
      <c r="C333" s="434">
        <v>93150000</v>
      </c>
      <c r="D333" s="449">
        <v>45000000</v>
      </c>
      <c r="E333" s="450">
        <v>45000000</v>
      </c>
      <c r="F333" s="443">
        <f t="shared" si="6"/>
        <v>0</v>
      </c>
      <c r="G333" s="447"/>
      <c r="I333" s="201"/>
    </row>
    <row r="334" spans="1:9" s="200" customFormat="1" x14ac:dyDescent="0.3">
      <c r="A334" s="197">
        <v>71010701004</v>
      </c>
      <c r="B334" s="448" t="s">
        <v>530</v>
      </c>
      <c r="C334" s="434">
        <v>304756286</v>
      </c>
      <c r="D334" s="449">
        <v>0</v>
      </c>
      <c r="E334" s="450">
        <v>0</v>
      </c>
      <c r="F334" s="443">
        <f t="shared" si="6"/>
        <v>0</v>
      </c>
      <c r="G334" s="447"/>
      <c r="I334" s="201"/>
    </row>
    <row r="335" spans="1:9" s="200" customFormat="1" x14ac:dyDescent="0.3">
      <c r="A335" s="197"/>
      <c r="B335" s="448" t="s">
        <v>531</v>
      </c>
      <c r="C335" s="434">
        <v>0</v>
      </c>
      <c r="D335" s="449">
        <v>0</v>
      </c>
      <c r="E335" s="450">
        <v>0</v>
      </c>
      <c r="F335" s="443">
        <f t="shared" si="6"/>
        <v>0</v>
      </c>
      <c r="G335" s="447"/>
      <c r="I335" s="201"/>
    </row>
    <row r="336" spans="1:9" s="200" customFormat="1" x14ac:dyDescent="0.3">
      <c r="A336" s="197">
        <v>71040733003</v>
      </c>
      <c r="B336" s="448" t="s">
        <v>532</v>
      </c>
      <c r="C336" s="434">
        <v>64340647.5</v>
      </c>
      <c r="D336" s="449">
        <v>80464008</v>
      </c>
      <c r="E336" s="450">
        <v>80464008</v>
      </c>
      <c r="F336" s="443">
        <f t="shared" si="6"/>
        <v>0</v>
      </c>
      <c r="G336" s="447"/>
      <c r="I336" s="201"/>
    </row>
    <row r="337" spans="1:9" s="200" customFormat="1" x14ac:dyDescent="0.3">
      <c r="A337" s="197">
        <v>71040733022</v>
      </c>
      <c r="B337" s="448" t="s">
        <v>533</v>
      </c>
      <c r="C337" s="434">
        <v>21600000</v>
      </c>
      <c r="D337" s="449">
        <v>24534156</v>
      </c>
      <c r="E337" s="450">
        <v>24534156</v>
      </c>
      <c r="F337" s="443">
        <f t="shared" si="6"/>
        <v>0</v>
      </c>
      <c r="G337" s="447"/>
      <c r="I337" s="201"/>
    </row>
    <row r="338" spans="1:9" s="200" customFormat="1" x14ac:dyDescent="0.3">
      <c r="A338" s="197">
        <v>71040733027</v>
      </c>
      <c r="B338" s="448" t="s">
        <v>534</v>
      </c>
      <c r="C338" s="434">
        <v>14644868.18</v>
      </c>
      <c r="D338" s="449">
        <v>0</v>
      </c>
      <c r="E338" s="450">
        <v>0</v>
      </c>
      <c r="F338" s="443">
        <f t="shared" si="6"/>
        <v>0</v>
      </c>
      <c r="G338" s="447"/>
      <c r="I338" s="201"/>
    </row>
    <row r="339" spans="1:9" s="200" customFormat="1" x14ac:dyDescent="0.3">
      <c r="A339" s="197">
        <v>71040733063</v>
      </c>
      <c r="B339" s="448" t="s">
        <v>535</v>
      </c>
      <c r="C339" s="434">
        <v>2502000</v>
      </c>
      <c r="D339" s="449">
        <v>2190000</v>
      </c>
      <c r="E339" s="450">
        <v>2190000</v>
      </c>
      <c r="F339" s="443">
        <f t="shared" si="6"/>
        <v>0</v>
      </c>
      <c r="G339" s="447"/>
      <c r="I339" s="201"/>
    </row>
    <row r="340" spans="1:9" s="200" customFormat="1" x14ac:dyDescent="0.3">
      <c r="A340" s="197">
        <v>71040733020</v>
      </c>
      <c r="B340" s="448" t="s">
        <v>536</v>
      </c>
      <c r="C340" s="434">
        <v>24000000</v>
      </c>
      <c r="D340" s="449">
        <v>24000000</v>
      </c>
      <c r="E340" s="450">
        <v>24000000</v>
      </c>
      <c r="F340" s="443">
        <f t="shared" si="6"/>
        <v>0</v>
      </c>
      <c r="G340" s="447"/>
      <c r="I340" s="201"/>
    </row>
    <row r="341" spans="1:9" s="200" customFormat="1" x14ac:dyDescent="0.3">
      <c r="A341" s="197">
        <v>7104073306401</v>
      </c>
      <c r="B341" s="448" t="s">
        <v>537</v>
      </c>
      <c r="C341" s="434">
        <v>12792091.800899997</v>
      </c>
      <c r="D341" s="449">
        <v>25174098</v>
      </c>
      <c r="E341" s="450">
        <v>25174098</v>
      </c>
      <c r="F341" s="443">
        <f t="shared" si="6"/>
        <v>0</v>
      </c>
      <c r="G341" s="447"/>
      <c r="I341" s="201"/>
    </row>
    <row r="342" spans="1:9" s="200" customFormat="1" x14ac:dyDescent="0.3">
      <c r="A342" s="197">
        <v>71040733065</v>
      </c>
      <c r="B342" s="448" t="s">
        <v>538</v>
      </c>
      <c r="C342" s="434">
        <v>135903833.48000002</v>
      </c>
      <c r="D342" s="449">
        <v>162618458</v>
      </c>
      <c r="E342" s="450">
        <v>162618458</v>
      </c>
      <c r="F342" s="443">
        <f t="shared" si="6"/>
        <v>0</v>
      </c>
      <c r="G342" s="447"/>
      <c r="I342" s="201"/>
    </row>
    <row r="343" spans="1:9" s="200" customFormat="1" x14ac:dyDescent="0.3">
      <c r="A343" s="197">
        <v>7104073306402</v>
      </c>
      <c r="B343" s="448" t="s">
        <v>539</v>
      </c>
      <c r="C343" s="434">
        <v>65454544.359999999</v>
      </c>
      <c r="D343" s="449">
        <v>0</v>
      </c>
      <c r="E343" s="450">
        <v>0</v>
      </c>
      <c r="F343" s="443">
        <f t="shared" si="6"/>
        <v>0</v>
      </c>
      <c r="G343" s="447"/>
      <c r="I343" s="201"/>
    </row>
    <row r="344" spans="1:9" s="200" customFormat="1" x14ac:dyDescent="0.3">
      <c r="A344" s="197"/>
      <c r="B344" s="448" t="s">
        <v>540</v>
      </c>
      <c r="C344" s="434">
        <v>0</v>
      </c>
      <c r="D344" s="449">
        <v>577280</v>
      </c>
      <c r="E344" s="450">
        <v>577280</v>
      </c>
      <c r="F344" s="443">
        <f t="shared" si="6"/>
        <v>0</v>
      </c>
      <c r="G344" s="447"/>
      <c r="I344" s="201"/>
    </row>
    <row r="345" spans="1:9" s="200" customFormat="1" x14ac:dyDescent="0.3">
      <c r="A345" s="197"/>
      <c r="B345" s="448" t="s">
        <v>541</v>
      </c>
      <c r="C345" s="434">
        <v>0</v>
      </c>
      <c r="D345" s="449">
        <v>163636</v>
      </c>
      <c r="E345" s="450">
        <v>163636</v>
      </c>
      <c r="F345" s="443">
        <f t="shared" si="6"/>
        <v>0</v>
      </c>
      <c r="G345" s="447"/>
      <c r="I345" s="201"/>
    </row>
    <row r="346" spans="1:9" s="200" customFormat="1" x14ac:dyDescent="0.3">
      <c r="A346" s="197">
        <v>71040733040</v>
      </c>
      <c r="B346" s="448" t="s">
        <v>542</v>
      </c>
      <c r="C346" s="434">
        <v>178647</v>
      </c>
      <c r="D346" s="449">
        <v>622398</v>
      </c>
      <c r="E346" s="450">
        <v>622398</v>
      </c>
      <c r="F346" s="443">
        <f t="shared" si="6"/>
        <v>0</v>
      </c>
      <c r="G346" s="447"/>
      <c r="I346" s="201"/>
    </row>
    <row r="347" spans="1:9" s="200" customFormat="1" x14ac:dyDescent="0.3">
      <c r="A347" s="197"/>
      <c r="B347" s="448" t="s">
        <v>543</v>
      </c>
      <c r="C347" s="434">
        <v>0</v>
      </c>
      <c r="D347" s="449">
        <v>0</v>
      </c>
      <c r="E347" s="450">
        <v>0</v>
      </c>
      <c r="F347" s="443">
        <f t="shared" si="6"/>
        <v>0</v>
      </c>
      <c r="G347" s="447"/>
      <c r="I347" s="201"/>
    </row>
    <row r="348" spans="1:9" s="200" customFormat="1" x14ac:dyDescent="0.3">
      <c r="A348" s="197"/>
      <c r="B348" s="448" t="s">
        <v>544</v>
      </c>
      <c r="C348" s="434">
        <v>0</v>
      </c>
      <c r="D348" s="449">
        <v>0</v>
      </c>
      <c r="E348" s="450">
        <v>0</v>
      </c>
      <c r="F348" s="443">
        <f t="shared" si="6"/>
        <v>0</v>
      </c>
      <c r="G348" s="447"/>
      <c r="I348" s="201"/>
    </row>
    <row r="349" spans="1:9" s="200" customFormat="1" x14ac:dyDescent="0.3">
      <c r="A349" s="197">
        <v>71040733046</v>
      </c>
      <c r="B349" s="448" t="s">
        <v>545</v>
      </c>
      <c r="C349" s="434">
        <v>6870836</v>
      </c>
      <c r="D349" s="449">
        <v>5591600</v>
      </c>
      <c r="E349" s="450">
        <v>5591600</v>
      </c>
      <c r="F349" s="443">
        <f t="shared" si="6"/>
        <v>0</v>
      </c>
      <c r="G349" s="447"/>
      <c r="I349" s="201"/>
    </row>
    <row r="350" spans="1:9" s="200" customFormat="1" x14ac:dyDescent="0.3">
      <c r="A350" s="197">
        <v>71040737002</v>
      </c>
      <c r="B350" s="448" t="s">
        <v>546</v>
      </c>
      <c r="C350" s="434">
        <v>100000</v>
      </c>
      <c r="D350" s="449">
        <v>108650</v>
      </c>
      <c r="E350" s="450">
        <v>108650</v>
      </c>
      <c r="F350" s="443">
        <f t="shared" si="6"/>
        <v>0</v>
      </c>
      <c r="G350" s="447"/>
      <c r="I350" s="201"/>
    </row>
    <row r="351" spans="1:9" s="200" customFormat="1" x14ac:dyDescent="0.3">
      <c r="A351" s="197">
        <v>71010705006</v>
      </c>
      <c r="B351" s="448" t="s">
        <v>547</v>
      </c>
      <c r="C351" s="434">
        <v>680392</v>
      </c>
      <c r="D351" s="449">
        <v>3936689</v>
      </c>
      <c r="E351" s="450">
        <v>3936689</v>
      </c>
      <c r="F351" s="443">
        <f t="shared" si="6"/>
        <v>0</v>
      </c>
      <c r="G351" s="447"/>
      <c r="I351" s="201"/>
    </row>
    <row r="352" spans="1:9" s="200" customFormat="1" x14ac:dyDescent="0.3">
      <c r="A352" s="197">
        <v>71040733023</v>
      </c>
      <c r="B352" s="448" t="s">
        <v>548</v>
      </c>
      <c r="C352" s="434">
        <v>2563240.1800000002</v>
      </c>
      <c r="D352" s="449">
        <v>944000</v>
      </c>
      <c r="E352" s="450">
        <v>944000</v>
      </c>
      <c r="F352" s="443">
        <f t="shared" si="6"/>
        <v>0</v>
      </c>
      <c r="G352" s="447"/>
      <c r="I352" s="201"/>
    </row>
    <row r="353" spans="1:9" s="200" customFormat="1" x14ac:dyDescent="0.3">
      <c r="A353" s="197">
        <v>71040733089</v>
      </c>
      <c r="B353" s="448" t="s">
        <v>549</v>
      </c>
      <c r="C353" s="434">
        <v>890299.27</v>
      </c>
      <c r="D353" s="449">
        <v>0</v>
      </c>
      <c r="E353" s="450">
        <v>0</v>
      </c>
      <c r="F353" s="443">
        <f t="shared" si="6"/>
        <v>0</v>
      </c>
      <c r="G353" s="447"/>
      <c r="I353" s="201"/>
    </row>
    <row r="354" spans="1:9" s="200" customFormat="1" x14ac:dyDescent="0.3">
      <c r="A354" s="197"/>
      <c r="B354" s="448" t="s">
        <v>550</v>
      </c>
      <c r="C354" s="434">
        <v>0</v>
      </c>
      <c r="D354" s="449">
        <v>160000</v>
      </c>
      <c r="E354" s="450">
        <v>160000</v>
      </c>
      <c r="F354" s="443">
        <f t="shared" si="6"/>
        <v>0</v>
      </c>
      <c r="G354" s="447"/>
      <c r="I354" s="201"/>
    </row>
    <row r="355" spans="1:9" s="200" customFormat="1" x14ac:dyDescent="0.3">
      <c r="A355" s="197">
        <v>71040733044</v>
      </c>
      <c r="B355" s="448" t="s">
        <v>551</v>
      </c>
      <c r="C355" s="434">
        <v>1113000.9099999999</v>
      </c>
      <c r="D355" s="449">
        <v>913455</v>
      </c>
      <c r="E355" s="450">
        <v>913455</v>
      </c>
      <c r="F355" s="443">
        <f t="shared" si="6"/>
        <v>0</v>
      </c>
      <c r="G355" s="447"/>
      <c r="I355" s="201"/>
    </row>
    <row r="356" spans="1:9" s="200" customFormat="1" hidden="1" x14ac:dyDescent="0.3">
      <c r="A356" s="197"/>
      <c r="B356" s="448" t="s">
        <v>552</v>
      </c>
      <c r="C356" s="434">
        <v>0</v>
      </c>
      <c r="D356" s="449">
        <v>0</v>
      </c>
      <c r="E356" s="450">
        <v>0</v>
      </c>
      <c r="F356" s="443">
        <f t="shared" si="6"/>
        <v>0</v>
      </c>
      <c r="G356" s="447"/>
      <c r="I356" s="201"/>
    </row>
    <row r="357" spans="1:9" s="200" customFormat="1" x14ac:dyDescent="0.3">
      <c r="A357" s="197"/>
      <c r="B357" s="448" t="s">
        <v>553</v>
      </c>
      <c r="C357" s="434">
        <v>0</v>
      </c>
      <c r="D357" s="449">
        <v>3165868</v>
      </c>
      <c r="E357" s="450">
        <v>3165868</v>
      </c>
      <c r="F357" s="443">
        <f t="shared" si="6"/>
        <v>0</v>
      </c>
      <c r="G357" s="447"/>
      <c r="I357" s="201"/>
    </row>
    <row r="358" spans="1:9" s="200" customFormat="1" x14ac:dyDescent="0.3">
      <c r="A358" s="197">
        <v>71040733085</v>
      </c>
      <c r="B358" s="448" t="s">
        <v>554</v>
      </c>
      <c r="C358" s="434">
        <v>12000000</v>
      </c>
      <c r="D358" s="449">
        <v>0</v>
      </c>
      <c r="E358" s="450">
        <v>0</v>
      </c>
      <c r="F358" s="443">
        <f t="shared" si="6"/>
        <v>0</v>
      </c>
      <c r="G358" s="447"/>
      <c r="I358" s="201"/>
    </row>
    <row r="359" spans="1:9" s="200" customFormat="1" x14ac:dyDescent="0.3">
      <c r="A359" s="197"/>
      <c r="B359" s="448" t="s">
        <v>555</v>
      </c>
      <c r="C359" s="434">
        <v>313636.27</v>
      </c>
      <c r="D359" s="449">
        <v>602837</v>
      </c>
      <c r="E359" s="450">
        <v>602837</v>
      </c>
      <c r="F359" s="443">
        <f t="shared" si="6"/>
        <v>0</v>
      </c>
      <c r="G359" s="447"/>
      <c r="I359" s="201"/>
    </row>
    <row r="360" spans="1:9" s="200" customFormat="1" x14ac:dyDescent="0.3">
      <c r="A360" s="197"/>
      <c r="B360" s="448" t="s">
        <v>556</v>
      </c>
      <c r="C360" s="434">
        <v>0</v>
      </c>
      <c r="D360" s="449">
        <v>3138848</v>
      </c>
      <c r="E360" s="450">
        <v>3138848</v>
      </c>
      <c r="F360" s="443">
        <f t="shared" si="6"/>
        <v>0</v>
      </c>
      <c r="G360" s="447"/>
      <c r="I360" s="201"/>
    </row>
    <row r="361" spans="1:9" s="200" customFormat="1" x14ac:dyDescent="0.3">
      <c r="A361" s="197"/>
      <c r="B361" s="448" t="s">
        <v>557</v>
      </c>
      <c r="C361" s="434">
        <v>0</v>
      </c>
      <c r="D361" s="449">
        <v>0</v>
      </c>
      <c r="E361" s="450">
        <v>0</v>
      </c>
      <c r="F361" s="443">
        <f t="shared" si="6"/>
        <v>0</v>
      </c>
      <c r="G361" s="447"/>
      <c r="I361" s="201"/>
    </row>
    <row r="362" spans="1:9" s="200" customFormat="1" x14ac:dyDescent="0.3">
      <c r="A362" s="197">
        <v>71040733032</v>
      </c>
      <c r="B362" s="448" t="s">
        <v>558</v>
      </c>
      <c r="C362" s="434">
        <v>590454.55000000005</v>
      </c>
      <c r="D362" s="449">
        <v>0</v>
      </c>
      <c r="E362" s="450">
        <v>0</v>
      </c>
      <c r="F362" s="443">
        <f t="shared" si="6"/>
        <v>0</v>
      </c>
      <c r="G362" s="447"/>
      <c r="I362" s="201"/>
    </row>
    <row r="363" spans="1:9" s="200" customFormat="1" x14ac:dyDescent="0.3">
      <c r="A363" s="197"/>
      <c r="B363" s="448" t="s">
        <v>559</v>
      </c>
      <c r="C363" s="434">
        <v>0</v>
      </c>
      <c r="D363" s="449">
        <v>49386384</v>
      </c>
      <c r="E363" s="450">
        <v>49386384</v>
      </c>
      <c r="F363" s="443">
        <f t="shared" si="6"/>
        <v>0</v>
      </c>
      <c r="G363" s="447"/>
      <c r="I363" s="201"/>
    </row>
    <row r="364" spans="1:9" s="200" customFormat="1" x14ac:dyDescent="0.3">
      <c r="A364" s="197">
        <v>71040733014</v>
      </c>
      <c r="B364" s="448" t="s">
        <v>560</v>
      </c>
      <c r="C364" s="434">
        <v>48000000</v>
      </c>
      <c r="D364" s="449">
        <v>15000000</v>
      </c>
      <c r="E364" s="450">
        <v>15000000</v>
      </c>
      <c r="F364" s="443">
        <f t="shared" si="6"/>
        <v>0</v>
      </c>
      <c r="G364" s="447"/>
      <c r="I364" s="201"/>
    </row>
    <row r="365" spans="1:9" s="200" customFormat="1" x14ac:dyDescent="0.3">
      <c r="A365" s="197">
        <v>71040733088</v>
      </c>
      <c r="B365" s="448" t="s">
        <v>561</v>
      </c>
      <c r="C365" s="434">
        <v>646108</v>
      </c>
      <c r="D365" s="449">
        <v>425523</v>
      </c>
      <c r="E365" s="450">
        <v>425523</v>
      </c>
      <c r="F365" s="443">
        <f t="shared" si="6"/>
        <v>0</v>
      </c>
      <c r="G365" s="447"/>
      <c r="I365" s="201"/>
    </row>
    <row r="366" spans="1:9" s="200" customFormat="1" x14ac:dyDescent="0.3">
      <c r="A366" s="197"/>
      <c r="B366" s="448" t="s">
        <v>562</v>
      </c>
      <c r="C366" s="434">
        <v>0</v>
      </c>
      <c r="D366" s="449">
        <v>0</v>
      </c>
      <c r="E366" s="450">
        <v>0</v>
      </c>
      <c r="F366" s="443">
        <f t="shared" si="6"/>
        <v>0</v>
      </c>
      <c r="G366" s="447"/>
      <c r="I366" s="201"/>
    </row>
    <row r="367" spans="1:9" s="200" customFormat="1" x14ac:dyDescent="0.3">
      <c r="A367" s="197">
        <v>71040735004</v>
      </c>
      <c r="B367" s="448" t="s">
        <v>563</v>
      </c>
      <c r="C367" s="434">
        <v>2017347.0824000002</v>
      </c>
      <c r="D367" s="449">
        <v>39000</v>
      </c>
      <c r="E367" s="450">
        <v>39000</v>
      </c>
      <c r="F367" s="443">
        <f t="shared" si="6"/>
        <v>0</v>
      </c>
      <c r="G367" s="447"/>
      <c r="I367" s="201"/>
    </row>
    <row r="368" spans="1:9" s="200" customFormat="1" x14ac:dyDescent="0.3">
      <c r="A368" s="197">
        <v>71040733091</v>
      </c>
      <c r="B368" s="448" t="s">
        <v>564</v>
      </c>
      <c r="C368" s="434">
        <v>2003235</v>
      </c>
      <c r="D368" s="449">
        <v>1806576</v>
      </c>
      <c r="E368" s="450">
        <v>1806576</v>
      </c>
      <c r="F368" s="443">
        <f t="shared" si="6"/>
        <v>0</v>
      </c>
      <c r="G368" s="447"/>
      <c r="I368" s="201"/>
    </row>
    <row r="369" spans="1:9" s="200" customFormat="1" x14ac:dyDescent="0.3">
      <c r="A369" s="197">
        <v>71010705005</v>
      </c>
      <c r="B369" s="448" t="s">
        <v>565</v>
      </c>
      <c r="C369" s="434">
        <v>3092730</v>
      </c>
      <c r="D369" s="449">
        <v>3531204</v>
      </c>
      <c r="E369" s="450">
        <v>3531204</v>
      </c>
      <c r="F369" s="443">
        <f t="shared" si="6"/>
        <v>0</v>
      </c>
      <c r="G369" s="447"/>
      <c r="I369" s="201"/>
    </row>
    <row r="370" spans="1:9" s="200" customFormat="1" x14ac:dyDescent="0.3">
      <c r="A370" s="197">
        <v>71040733071</v>
      </c>
      <c r="B370" s="448" t="s">
        <v>566</v>
      </c>
      <c r="C370" s="434">
        <v>46934952</v>
      </c>
      <c r="D370" s="449">
        <v>46848150</v>
      </c>
      <c r="E370" s="450">
        <v>46848150</v>
      </c>
      <c r="F370" s="443">
        <f t="shared" si="6"/>
        <v>0</v>
      </c>
      <c r="G370" s="447"/>
      <c r="I370" s="201"/>
    </row>
    <row r="371" spans="1:9" s="200" customFormat="1" x14ac:dyDescent="0.3">
      <c r="A371" s="197">
        <v>71040733073</v>
      </c>
      <c r="B371" s="448" t="s">
        <v>567</v>
      </c>
      <c r="C371" s="434">
        <v>27158418</v>
      </c>
      <c r="D371" s="449">
        <v>26003874</v>
      </c>
      <c r="E371" s="450">
        <v>26003874</v>
      </c>
      <c r="F371" s="443">
        <f t="shared" si="6"/>
        <v>0</v>
      </c>
      <c r="G371" s="447"/>
      <c r="I371" s="201"/>
    </row>
    <row r="372" spans="1:9" s="200" customFormat="1" x14ac:dyDescent="0.3">
      <c r="A372" s="197"/>
      <c r="B372" s="442" t="s">
        <v>319</v>
      </c>
      <c r="C372" s="351">
        <f>SUM(C327:C371)</f>
        <v>1171127444.9532998</v>
      </c>
      <c r="D372" s="451">
        <f>SUM(D327:D371)</f>
        <v>707306238</v>
      </c>
      <c r="E372" s="452">
        <f>SUM(E327:E371)</f>
        <v>707306238</v>
      </c>
      <c r="F372" s="452">
        <f>+D372-E372</f>
        <v>0</v>
      </c>
      <c r="G372" s="444">
        <f>+EERR!H24+C372</f>
        <v>0</v>
      </c>
      <c r="H372" s="444">
        <f>+EERR!I24+D372</f>
        <v>0</v>
      </c>
      <c r="I372" s="201"/>
    </row>
    <row r="373" spans="1:9" s="200" customFormat="1" x14ac:dyDescent="0.3">
      <c r="A373" s="197"/>
      <c r="B373" s="453" t="s">
        <v>568</v>
      </c>
      <c r="C373" s="438"/>
      <c r="D373" s="446"/>
      <c r="E373" s="443">
        <f>+D372-707306238</f>
        <v>0</v>
      </c>
      <c r="F373" s="447"/>
      <c r="G373" s="444"/>
      <c r="H373" s="444"/>
      <c r="I373" s="201"/>
    </row>
    <row r="374" spans="1:9" s="436" customFormat="1" x14ac:dyDescent="0.3">
      <c r="A374" s="197">
        <v>71040737001</v>
      </c>
      <c r="B374" s="433" t="s">
        <v>569</v>
      </c>
      <c r="C374" s="434">
        <v>1327831.3599999999</v>
      </c>
      <c r="D374" s="449">
        <v>2485599</v>
      </c>
      <c r="E374" s="441"/>
      <c r="F374" s="441"/>
      <c r="G374" s="444"/>
      <c r="H374" s="444"/>
    </row>
    <row r="375" spans="1:9" s="436" customFormat="1" x14ac:dyDescent="0.3">
      <c r="A375" s="197">
        <v>71040737005</v>
      </c>
      <c r="B375" s="433" t="s">
        <v>570</v>
      </c>
      <c r="C375" s="434">
        <v>5171948</v>
      </c>
      <c r="D375" s="449">
        <v>6082936</v>
      </c>
      <c r="E375" s="441"/>
      <c r="F375" s="441"/>
      <c r="G375" s="444"/>
      <c r="H375" s="444"/>
    </row>
    <row r="376" spans="1:9" s="200" customFormat="1" x14ac:dyDescent="0.3">
      <c r="A376" s="197"/>
      <c r="B376" s="442" t="s">
        <v>319</v>
      </c>
      <c r="C376" s="351">
        <f>SUM(C374:C375)</f>
        <v>6499779.3599999994</v>
      </c>
      <c r="D376" s="451">
        <f>SUM(D374:D375)</f>
        <v>8568535</v>
      </c>
      <c r="E376" s="443"/>
      <c r="F376" s="443"/>
      <c r="G376" s="444">
        <f>+EERR!H25+C376</f>
        <v>0</v>
      </c>
      <c r="H376" s="444">
        <f>+EERR!I25+D376</f>
        <v>0</v>
      </c>
      <c r="I376" s="201"/>
    </row>
    <row r="377" spans="1:9" s="200" customFormat="1" x14ac:dyDescent="0.3">
      <c r="A377" s="197"/>
      <c r="B377" s="453" t="s">
        <v>571</v>
      </c>
      <c r="C377" s="438"/>
      <c r="D377" s="446"/>
      <c r="E377" s="447"/>
      <c r="F377" s="447"/>
      <c r="G377" s="444"/>
      <c r="H377" s="444"/>
      <c r="I377" s="201"/>
    </row>
    <row r="378" spans="1:9" s="200" customFormat="1" hidden="1" x14ac:dyDescent="0.3">
      <c r="A378" s="197"/>
      <c r="B378" s="433" t="s">
        <v>572</v>
      </c>
      <c r="C378" s="438">
        <v>0</v>
      </c>
      <c r="D378" s="449">
        <v>0</v>
      </c>
      <c r="E378" s="447"/>
      <c r="F378" s="447"/>
      <c r="G378" s="444"/>
      <c r="H378" s="444"/>
      <c r="I378" s="201"/>
    </row>
    <row r="379" spans="1:9" s="200" customFormat="1" hidden="1" x14ac:dyDescent="0.3">
      <c r="A379" s="197"/>
      <c r="B379" s="433" t="s">
        <v>573</v>
      </c>
      <c r="C379" s="438">
        <v>0</v>
      </c>
      <c r="D379" s="449">
        <v>0</v>
      </c>
      <c r="E379" s="447"/>
      <c r="F379" s="447"/>
      <c r="G379" s="444"/>
      <c r="H379" s="444"/>
      <c r="I379" s="201"/>
    </row>
    <row r="380" spans="1:9" s="200" customFormat="1" x14ac:dyDescent="0.3">
      <c r="A380" s="197">
        <v>71040733019</v>
      </c>
      <c r="B380" s="433" t="s">
        <v>574</v>
      </c>
      <c r="C380" s="434">
        <v>90000000</v>
      </c>
      <c r="D380" s="449">
        <v>71341400</v>
      </c>
      <c r="E380" s="450">
        <v>71341400</v>
      </c>
      <c r="F380" s="443">
        <f>+D380-E380</f>
        <v>0</v>
      </c>
      <c r="G380" s="444"/>
      <c r="H380" s="444"/>
      <c r="I380" s="201"/>
    </row>
    <row r="381" spans="1:9" s="200" customFormat="1" x14ac:dyDescent="0.3">
      <c r="A381" s="197">
        <v>7104073306404</v>
      </c>
      <c r="B381" s="433" t="s">
        <v>434</v>
      </c>
      <c r="C381" s="434">
        <v>68545774</v>
      </c>
      <c r="D381" s="449">
        <v>32850000</v>
      </c>
      <c r="E381" s="450">
        <v>32850000</v>
      </c>
      <c r="F381" s="443">
        <f t="shared" ref="F381:F390" si="7">+D381-E381</f>
        <v>0</v>
      </c>
      <c r="G381" s="444"/>
      <c r="H381" s="444"/>
      <c r="I381" s="201"/>
    </row>
    <row r="382" spans="1:9" s="200" customFormat="1" x14ac:dyDescent="0.3">
      <c r="A382" s="197">
        <v>71010701001</v>
      </c>
      <c r="B382" s="433" t="s">
        <v>481</v>
      </c>
      <c r="C382" s="434">
        <v>26614495</v>
      </c>
      <c r="D382" s="449">
        <v>21720630</v>
      </c>
      <c r="E382" s="450">
        <v>21720630</v>
      </c>
      <c r="F382" s="443">
        <f t="shared" si="7"/>
        <v>0</v>
      </c>
      <c r="G382" s="444"/>
      <c r="H382" s="444"/>
      <c r="I382" s="201"/>
    </row>
    <row r="383" spans="1:9" s="200" customFormat="1" x14ac:dyDescent="0.3">
      <c r="A383" s="197">
        <v>7104073306405</v>
      </c>
      <c r="B383" s="433" t="s">
        <v>482</v>
      </c>
      <c r="C383" s="434">
        <v>229033955.72599998</v>
      </c>
      <c r="D383" s="449">
        <v>217206300</v>
      </c>
      <c r="E383" s="450">
        <v>217206300</v>
      </c>
      <c r="F383" s="443">
        <f t="shared" si="7"/>
        <v>0</v>
      </c>
      <c r="G383" s="444"/>
      <c r="H383" s="444"/>
      <c r="I383" s="201"/>
    </row>
    <row r="384" spans="1:9" s="200" customFormat="1" x14ac:dyDescent="0.3">
      <c r="A384" s="197">
        <v>7104073306403</v>
      </c>
      <c r="B384" s="433" t="s">
        <v>483</v>
      </c>
      <c r="C384" s="434">
        <v>26614495</v>
      </c>
      <c r="D384" s="449">
        <v>21720630</v>
      </c>
      <c r="E384" s="450">
        <v>21720630</v>
      </c>
      <c r="F384" s="443">
        <f t="shared" si="7"/>
        <v>0</v>
      </c>
      <c r="G384" s="444"/>
      <c r="H384" s="444"/>
      <c r="I384" s="201"/>
    </row>
    <row r="385" spans="1:9" s="200" customFormat="1" x14ac:dyDescent="0.3">
      <c r="A385" s="197"/>
      <c r="B385" s="433" t="s">
        <v>484</v>
      </c>
      <c r="C385" s="434">
        <v>0</v>
      </c>
      <c r="D385" s="449">
        <v>22092429</v>
      </c>
      <c r="E385" s="450">
        <v>22092429</v>
      </c>
      <c r="F385" s="443">
        <f t="shared" si="7"/>
        <v>0</v>
      </c>
      <c r="G385" s="444"/>
      <c r="H385" s="444"/>
      <c r="I385" s="201"/>
    </row>
    <row r="386" spans="1:9" s="200" customFormat="1" x14ac:dyDescent="0.3">
      <c r="A386" s="197"/>
      <c r="B386" s="433" t="s">
        <v>575</v>
      </c>
      <c r="C386" s="434">
        <v>0</v>
      </c>
      <c r="D386" s="449">
        <v>150000000</v>
      </c>
      <c r="E386" s="450">
        <v>150000000</v>
      </c>
      <c r="F386" s="443">
        <f t="shared" si="7"/>
        <v>0</v>
      </c>
      <c r="G386" s="444"/>
      <c r="H386" s="444"/>
      <c r="I386" s="201"/>
    </row>
    <row r="387" spans="1:9" s="200" customFormat="1" x14ac:dyDescent="0.3">
      <c r="A387" s="197">
        <v>71040735011</v>
      </c>
      <c r="B387" s="433" t="s">
        <v>489</v>
      </c>
      <c r="C387" s="434">
        <v>1873142.5297999999</v>
      </c>
      <c r="D387" s="449">
        <v>4333547</v>
      </c>
      <c r="E387" s="450">
        <v>4333547</v>
      </c>
      <c r="F387" s="443">
        <f t="shared" si="7"/>
        <v>0</v>
      </c>
      <c r="G387" s="444"/>
      <c r="H387" s="444"/>
      <c r="I387" s="201"/>
    </row>
    <row r="388" spans="1:9" s="200" customFormat="1" x14ac:dyDescent="0.3">
      <c r="A388" s="197"/>
      <c r="B388" s="433" t="s">
        <v>576</v>
      </c>
      <c r="C388" s="434">
        <v>13413160</v>
      </c>
      <c r="D388" s="449">
        <v>14489304</v>
      </c>
      <c r="E388" s="450">
        <v>14489304</v>
      </c>
      <c r="F388" s="443">
        <f t="shared" si="7"/>
        <v>0</v>
      </c>
      <c r="G388" s="444"/>
      <c r="H388" s="444"/>
      <c r="I388" s="201"/>
    </row>
    <row r="389" spans="1:9" s="200" customFormat="1" x14ac:dyDescent="0.3">
      <c r="A389" s="197">
        <v>71030719001</v>
      </c>
      <c r="B389" s="433" t="s">
        <v>577</v>
      </c>
      <c r="C389" s="434">
        <v>6574420</v>
      </c>
      <c r="D389" s="449">
        <v>3247169</v>
      </c>
      <c r="E389" s="450">
        <v>3247169</v>
      </c>
      <c r="F389" s="443">
        <f t="shared" si="7"/>
        <v>0</v>
      </c>
      <c r="G389" s="444"/>
      <c r="H389" s="444"/>
      <c r="I389" s="201"/>
    </row>
    <row r="390" spans="1:9" s="200" customFormat="1" x14ac:dyDescent="0.3">
      <c r="A390" s="197"/>
      <c r="B390" s="433" t="s">
        <v>578</v>
      </c>
      <c r="C390" s="434">
        <v>0</v>
      </c>
      <c r="D390" s="449">
        <v>4522124</v>
      </c>
      <c r="E390" s="450">
        <v>4522124</v>
      </c>
      <c r="F390" s="443">
        <f t="shared" si="7"/>
        <v>0</v>
      </c>
      <c r="G390" s="444"/>
      <c r="H390" s="444"/>
      <c r="I390" s="201"/>
    </row>
    <row r="391" spans="1:9" s="200" customFormat="1" x14ac:dyDescent="0.3">
      <c r="A391" s="197"/>
      <c r="B391" s="442" t="s">
        <v>319</v>
      </c>
      <c r="C391" s="351">
        <f>SUM(C380:C390)</f>
        <v>462669442.25579995</v>
      </c>
      <c r="D391" s="351">
        <f>SUM(D378:D390)</f>
        <v>563523533</v>
      </c>
      <c r="E391" s="452">
        <f>SUM(E380:E390)</f>
        <v>563523533</v>
      </c>
      <c r="F391" s="452"/>
      <c r="G391" s="444">
        <f>+EERR!H27+C391</f>
        <v>0</v>
      </c>
      <c r="H391" s="444">
        <f>+EERR!I27+D391</f>
        <v>0</v>
      </c>
      <c r="I391" s="201"/>
    </row>
    <row r="392" spans="1:9" s="200" customFormat="1" x14ac:dyDescent="0.3">
      <c r="A392" s="197"/>
      <c r="B392" s="454" t="s">
        <v>579</v>
      </c>
      <c r="C392" s="438"/>
      <c r="D392" s="435"/>
      <c r="E392" s="455">
        <v>0</v>
      </c>
      <c r="F392" s="447"/>
      <c r="G392" s="444"/>
      <c r="H392" s="444"/>
      <c r="I392" s="201"/>
    </row>
    <row r="393" spans="1:9" s="200" customFormat="1" x14ac:dyDescent="0.3">
      <c r="A393" s="197">
        <v>5010302</v>
      </c>
      <c r="B393" s="448" t="s">
        <v>580</v>
      </c>
      <c r="C393" s="438">
        <v>322382404.85133004</v>
      </c>
      <c r="D393" s="449">
        <v>503386294</v>
      </c>
      <c r="E393" s="447"/>
      <c r="F393" s="447"/>
      <c r="G393" s="444"/>
      <c r="H393" s="444"/>
      <c r="I393" s="201"/>
    </row>
    <row r="394" spans="1:9" s="200" customFormat="1" x14ac:dyDescent="0.3">
      <c r="A394" s="197">
        <v>71040733090</v>
      </c>
      <c r="B394" s="448" t="s">
        <v>581</v>
      </c>
      <c r="C394" s="434">
        <v>5670</v>
      </c>
      <c r="D394" s="449">
        <v>1125</v>
      </c>
      <c r="E394" s="304"/>
      <c r="F394" s="447"/>
      <c r="G394" s="444"/>
      <c r="H394" s="444"/>
      <c r="I394" s="201"/>
    </row>
    <row r="395" spans="1:9" s="200" customFormat="1" x14ac:dyDescent="0.3">
      <c r="A395" s="197"/>
      <c r="B395" s="442" t="s">
        <v>319</v>
      </c>
      <c r="C395" s="351">
        <f>SUM(C393:C394)</f>
        <v>322388074.85133004</v>
      </c>
      <c r="D395" s="351">
        <f>SUM(D393:D394)</f>
        <v>503387419</v>
      </c>
      <c r="E395" s="455">
        <f>+C325+C372+C376+C391+C395</f>
        <v>2159184741.4204297</v>
      </c>
      <c r="F395" s="455">
        <v>2159184741.4204302</v>
      </c>
      <c r="G395" s="444">
        <f>+F395-E395</f>
        <v>0</v>
      </c>
      <c r="H395" s="444">
        <f>+EERR!I28+D395</f>
        <v>0</v>
      </c>
      <c r="I395" s="201"/>
    </row>
    <row r="396" spans="1:9" x14ac:dyDescent="0.3">
      <c r="A396" s="194"/>
      <c r="B396" s="408"/>
      <c r="C396" s="408"/>
      <c r="D396" s="408"/>
      <c r="G396" s="456"/>
      <c r="H396" s="456"/>
    </row>
    <row r="397" spans="1:9" x14ac:dyDescent="0.3">
      <c r="A397" s="194"/>
      <c r="B397" s="408"/>
      <c r="C397" s="408"/>
      <c r="D397" s="408"/>
    </row>
    <row r="398" spans="1:9" x14ac:dyDescent="0.3">
      <c r="A398" s="194"/>
      <c r="B398" s="615" t="s">
        <v>582</v>
      </c>
      <c r="C398" s="615"/>
      <c r="D398" s="615"/>
      <c r="E398" s="615"/>
      <c r="F398" s="615"/>
    </row>
    <row r="399" spans="1:9" x14ac:dyDescent="0.3">
      <c r="A399" s="194"/>
    </row>
    <row r="400" spans="1:9" x14ac:dyDescent="0.3">
      <c r="A400" s="194"/>
      <c r="B400" s="29" t="s">
        <v>583</v>
      </c>
    </row>
    <row r="401" spans="1:11" x14ac:dyDescent="0.3">
      <c r="A401" s="194"/>
      <c r="B401" s="58" t="s">
        <v>584</v>
      </c>
    </row>
    <row r="402" spans="1:11" x14ac:dyDescent="0.3">
      <c r="A402" s="194"/>
    </row>
    <row r="403" spans="1:11" x14ac:dyDescent="0.3">
      <c r="A403" s="194"/>
      <c r="B403" s="29" t="s">
        <v>585</v>
      </c>
    </row>
    <row r="404" spans="1:11" x14ac:dyDescent="0.3">
      <c r="A404" s="194"/>
      <c r="B404" s="58" t="s">
        <v>586</v>
      </c>
    </row>
    <row r="405" spans="1:11" x14ac:dyDescent="0.3">
      <c r="A405" s="194"/>
    </row>
    <row r="406" spans="1:11" x14ac:dyDescent="0.3">
      <c r="A406" s="194"/>
    </row>
    <row r="407" spans="1:11" x14ac:dyDescent="0.3">
      <c r="A407" s="194"/>
      <c r="B407" s="31" t="s">
        <v>587</v>
      </c>
    </row>
    <row r="408" spans="1:11" ht="36.6" customHeight="1" x14ac:dyDescent="0.3">
      <c r="A408" s="194"/>
      <c r="B408" s="614" t="s">
        <v>588</v>
      </c>
      <c r="C408" s="614"/>
      <c r="D408" s="614"/>
      <c r="E408" s="614"/>
      <c r="F408" s="614"/>
      <c r="G408" s="614"/>
      <c r="H408" s="614"/>
      <c r="I408" s="614"/>
      <c r="J408" s="614"/>
    </row>
    <row r="409" spans="1:11" x14ac:dyDescent="0.3">
      <c r="A409" s="194"/>
    </row>
    <row r="410" spans="1:11" x14ac:dyDescent="0.3">
      <c r="A410" s="194"/>
    </row>
    <row r="411" spans="1:11" x14ac:dyDescent="0.3">
      <c r="A411" s="194"/>
      <c r="B411" s="31" t="s">
        <v>589</v>
      </c>
    </row>
    <row r="412" spans="1:11" ht="31.95" customHeight="1" x14ac:dyDescent="0.3">
      <c r="A412" s="194"/>
      <c r="B412" s="614" t="s">
        <v>590</v>
      </c>
      <c r="C412" s="614"/>
      <c r="D412" s="614"/>
      <c r="E412" s="614"/>
      <c r="F412" s="614"/>
      <c r="G412" s="614"/>
      <c r="H412" s="614"/>
      <c r="I412" s="614"/>
      <c r="J412" s="614"/>
      <c r="K412" s="614"/>
    </row>
    <row r="413" spans="1:11" x14ac:dyDescent="0.3">
      <c r="A413" s="194"/>
      <c r="B413" s="457"/>
      <c r="C413" s="457"/>
      <c r="D413" s="457"/>
      <c r="E413" s="457"/>
      <c r="F413" s="457"/>
    </row>
    <row r="414" spans="1:11" x14ac:dyDescent="0.3">
      <c r="A414" s="194"/>
      <c r="B414" s="457"/>
      <c r="C414" s="457"/>
      <c r="D414" s="457"/>
      <c r="E414" s="457"/>
      <c r="F414" s="457"/>
    </row>
    <row r="415" spans="1:11" x14ac:dyDescent="0.3">
      <c r="A415" s="194"/>
      <c r="B415" s="31" t="s">
        <v>591</v>
      </c>
    </row>
    <row r="416" spans="1:11" x14ac:dyDescent="0.3">
      <c r="A416" s="194"/>
      <c r="B416" s="458" t="s">
        <v>592</v>
      </c>
      <c r="C416" s="458"/>
      <c r="D416" s="458"/>
      <c r="E416" s="458"/>
      <c r="F416" s="458"/>
      <c r="G416" s="458"/>
      <c r="H416" s="458"/>
    </row>
    <row r="417" spans="1:9" x14ac:dyDescent="0.3">
      <c r="A417" s="194"/>
      <c r="B417" s="457"/>
      <c r="C417" s="457"/>
      <c r="D417" s="457"/>
      <c r="E417" s="457"/>
      <c r="F417" s="457"/>
    </row>
    <row r="418" spans="1:9" x14ac:dyDescent="0.3">
      <c r="A418" s="194"/>
      <c r="B418" s="31"/>
    </row>
    <row r="419" spans="1:9" x14ac:dyDescent="0.3">
      <c r="A419" s="194"/>
      <c r="B419" s="457"/>
      <c r="C419" s="457"/>
      <c r="D419" s="457"/>
      <c r="E419" s="457"/>
      <c r="F419" s="457"/>
    </row>
    <row r="420" spans="1:9" x14ac:dyDescent="0.3">
      <c r="A420" s="194"/>
      <c r="B420" s="457"/>
      <c r="C420" s="457"/>
      <c r="D420" s="457"/>
      <c r="E420" s="457"/>
      <c r="F420" s="457"/>
    </row>
    <row r="421" spans="1:9" x14ac:dyDescent="0.3">
      <c r="A421" s="194"/>
    </row>
    <row r="422" spans="1:9" x14ac:dyDescent="0.3">
      <c r="A422" s="194"/>
    </row>
    <row r="423" spans="1:9" x14ac:dyDescent="0.3">
      <c r="A423" s="194"/>
      <c r="B423" s="53" t="str">
        <f>+BG!C67</f>
        <v>Luis Sartorio</v>
      </c>
      <c r="D423" s="103"/>
      <c r="E423" s="54" t="str">
        <f>+BG!$F$67</f>
        <v>Dario Brugiati</v>
      </c>
      <c r="F423" s="140"/>
      <c r="I423" s="55" t="str">
        <f>+'Notas 1 a Nota 3'!L68</f>
        <v>Carlos Amaral</v>
      </c>
    </row>
    <row r="424" spans="1:9" x14ac:dyDescent="0.3">
      <c r="A424" s="194"/>
      <c r="B424" s="56" t="str">
        <f>+BG!C68</f>
        <v>Apoderado</v>
      </c>
      <c r="D424" s="177"/>
      <c r="E424" s="57" t="str">
        <f>+BG!$F$68</f>
        <v>Apoderado</v>
      </c>
      <c r="F424" s="141"/>
      <c r="I424" s="57" t="s">
        <v>101</v>
      </c>
    </row>
  </sheetData>
  <mergeCells count="64">
    <mergeCell ref="B412:K412"/>
    <mergeCell ref="C268:D268"/>
    <mergeCell ref="C269:D269"/>
    <mergeCell ref="B276:F276"/>
    <mergeCell ref="B302:C302"/>
    <mergeCell ref="B398:F398"/>
    <mergeCell ref="B408:J408"/>
    <mergeCell ref="C267:D267"/>
    <mergeCell ref="C251:D251"/>
    <mergeCell ref="C252:D252"/>
    <mergeCell ref="C253:D253"/>
    <mergeCell ref="C254:D254"/>
    <mergeCell ref="C258:D258"/>
    <mergeCell ref="C260:D260"/>
    <mergeCell ref="C261:D261"/>
    <mergeCell ref="C262:D262"/>
    <mergeCell ref="C263:D263"/>
    <mergeCell ref="C264:D264"/>
    <mergeCell ref="C266:D266"/>
    <mergeCell ref="F224:F225"/>
    <mergeCell ref="B247:B248"/>
    <mergeCell ref="C247:D248"/>
    <mergeCell ref="E247:E248"/>
    <mergeCell ref="F247:F248"/>
    <mergeCell ref="E224:E225"/>
    <mergeCell ref="C250:D250"/>
    <mergeCell ref="B169:B170"/>
    <mergeCell ref="B195:B196"/>
    <mergeCell ref="B224:B225"/>
    <mergeCell ref="C224:C225"/>
    <mergeCell ref="D224:D225"/>
    <mergeCell ref="I77:I78"/>
    <mergeCell ref="B122:C123"/>
    <mergeCell ref="B127:C127"/>
    <mergeCell ref="B128:C128"/>
    <mergeCell ref="B130:C130"/>
    <mergeCell ref="B157:D157"/>
    <mergeCell ref="B75:H75"/>
    <mergeCell ref="B77:B78"/>
    <mergeCell ref="C77:D78"/>
    <mergeCell ref="E77:E78"/>
    <mergeCell ref="F77:F78"/>
    <mergeCell ref="G77:G78"/>
    <mergeCell ref="H77:H78"/>
    <mergeCell ref="G23:G24"/>
    <mergeCell ref="H23:H24"/>
    <mergeCell ref="B25:H25"/>
    <mergeCell ref="B26:H26"/>
    <mergeCell ref="B49:H49"/>
    <mergeCell ref="B23:B24"/>
    <mergeCell ref="C23:C24"/>
    <mergeCell ref="D23:D24"/>
    <mergeCell ref="E23:E24"/>
    <mergeCell ref="F23:F24"/>
    <mergeCell ref="B51:B52"/>
    <mergeCell ref="C51:C52"/>
    <mergeCell ref="D51:D52"/>
    <mergeCell ref="E51:E52"/>
    <mergeCell ref="F51:F52"/>
    <mergeCell ref="B13:H13"/>
    <mergeCell ref="B15:B16"/>
    <mergeCell ref="C15:C16"/>
    <mergeCell ref="D15:D16"/>
    <mergeCell ref="B21:H21"/>
  </mergeCells>
  <hyperlinks>
    <hyperlink ref="G9" location="Indice!A1" display="Índice" xr:uid="{FFB5FE39-A441-4FF6-8345-E6D7A2243C9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0498456E5B9A41AD2C47B9412B3EE9" ma:contentTypeVersion="4" ma:contentTypeDescription="Crear nuevo documento." ma:contentTypeScope="" ma:versionID="96cd0ae0a780cdd4f84ee17ae4b25366">
  <xsd:schema xmlns:xsd="http://www.w3.org/2001/XMLSchema" xmlns:xs="http://www.w3.org/2001/XMLSchema" xmlns:p="http://schemas.microsoft.com/office/2006/metadata/properties" xmlns:ns2="79f7c163-1b25-41b2-931a-a9b8c287f4d5" targetNamespace="http://schemas.microsoft.com/office/2006/metadata/properties" ma:root="true" ma:fieldsID="7284b8cef672c4994ead4c12c5f46f63" ns2:_="">
    <xsd:import namespace="79f7c163-1b25-41b2-931a-a9b8c287f4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f7c163-1b25-41b2-931a-a9b8c287f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BB43AC-3148-4BAE-96C2-682F20A533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f7c163-1b25-41b2-931a-a9b8c287f4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E7AA3F-799B-4DAA-8639-F035ABA3BB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IG</vt:lpstr>
      <vt:lpstr>BG</vt:lpstr>
      <vt:lpstr>EERR</vt:lpstr>
      <vt:lpstr>EFE</vt:lpstr>
      <vt:lpstr>VPN</vt:lpstr>
      <vt:lpstr>Notas 1 a Nota 3</vt:lpstr>
      <vt:lpstr>Nota 4 a Nota 9</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Maria Laura Irun de Santa Ana</cp:lastModifiedBy>
  <dcterms:created xsi:type="dcterms:W3CDTF">2024-07-29T18:58:47Z</dcterms:created>
  <dcterms:modified xsi:type="dcterms:W3CDTF">2024-07-31T19:39:03Z</dcterms:modified>
</cp:coreProperties>
</file>